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3D10FDB5-4582-4524-B6D9-D0D4DA2BFDA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от" sheetId="2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3" i="26" l="1"/>
  <c r="A16" i="26" l="1"/>
  <c r="A17" i="26" s="1"/>
  <c r="A18" i="26" s="1"/>
  <c r="A19" i="26" s="1"/>
  <c r="A20" i="26" s="1"/>
  <c r="A6" i="26" l="1"/>
  <c r="A7" i="26" s="1"/>
  <c r="A8" i="26" s="1"/>
  <c r="A9" i="26" s="1"/>
  <c r="A10" i="26" s="1"/>
  <c r="A11" i="26" s="1"/>
  <c r="A12" i="26" s="1"/>
  <c r="A13" i="26" s="1"/>
  <c r="A21" i="26" l="1"/>
  <c r="A22" i="26" s="1"/>
  <c r="A23" i="26" s="1"/>
  <c r="A24" i="26" s="1"/>
  <c r="A25" i="26" s="1"/>
  <c r="A26" i="26" s="1"/>
  <c r="A27" i="26" s="1"/>
  <c r="A28" i="26" s="1"/>
  <c r="A29" i="26" s="1"/>
  <c r="A30" i="26" s="1"/>
  <c r="A31" i="26" s="1"/>
  <c r="A32" i="26" s="1"/>
  <c r="A33" i="26" s="1"/>
  <c r="A34" i="26" s="1"/>
  <c r="A35" i="26" s="1"/>
  <c r="A36" i="26" s="1"/>
  <c r="A37" i="26" s="1"/>
  <c r="A38" i="26" s="1"/>
  <c r="A39" i="26" s="1"/>
  <c r="A40" i="26" s="1"/>
  <c r="A41" i="26" s="1"/>
  <c r="A42" i="26" s="1"/>
  <c r="A43" i="26" s="1"/>
  <c r="A44" i="26" s="1"/>
  <c r="A45" i="26" s="1"/>
  <c r="A46" i="26" s="1"/>
  <c r="A47" i="26" s="1"/>
  <c r="A48" i="26" s="1"/>
  <c r="A49" i="26" s="1"/>
  <c r="A50" i="26" s="1"/>
  <c r="A51" i="26" s="1"/>
  <c r="A52" i="26" s="1"/>
  <c r="A53" i="26" s="1"/>
  <c r="A54" i="26" s="1"/>
  <c r="A55" i="26" s="1"/>
  <c r="A56" i="26" s="1"/>
  <c r="A57" i="26" s="1"/>
  <c r="A58" i="26" s="1"/>
  <c r="A59" i="26" s="1"/>
  <c r="A60" i="26" s="1"/>
  <c r="A61" i="26" s="1"/>
  <c r="A62" i="26" s="1"/>
  <c r="A63" i="26" s="1"/>
  <c r="A64" i="26" s="1"/>
  <c r="A65" i="26" s="1"/>
  <c r="A66" i="26" s="1"/>
  <c r="A67" i="26" s="1"/>
  <c r="A68" i="26" s="1"/>
  <c r="A69" i="26" s="1"/>
  <c r="A70" i="26" s="1"/>
  <c r="A71" i="26" s="1"/>
  <c r="A72" i="26" s="1"/>
  <c r="A73" i="26" s="1"/>
  <c r="A74" i="26" s="1"/>
  <c r="A75" i="26" s="1"/>
  <c r="A76" i="26" s="1"/>
  <c r="A77" i="26" s="1"/>
  <c r="A78" i="26" s="1"/>
  <c r="A79" i="26" s="1"/>
  <c r="A80" i="26" s="1"/>
  <c r="A81" i="26" s="1"/>
  <c r="A82" i="26" s="1"/>
  <c r="A83" i="26" s="1"/>
  <c r="A84" i="26" s="1"/>
  <c r="A85" i="26" s="1"/>
  <c r="A86" i="26" s="1"/>
  <c r="A87" i="26" s="1"/>
  <c r="A88" i="26" s="1"/>
  <c r="A89" i="26" s="1"/>
  <c r="A90" i="26" s="1"/>
  <c r="A91" i="26" s="1"/>
  <c r="A92" i="26" s="1"/>
  <c r="A93" i="26" s="1"/>
  <c r="A94" i="26" s="1"/>
  <c r="A95" i="26" s="1"/>
  <c r="A96" i="26" s="1"/>
  <c r="A97" i="26" s="1"/>
  <c r="A98" i="26" s="1"/>
  <c r="A99" i="26" s="1"/>
  <c r="A100" i="26" s="1"/>
  <c r="A101" i="26" s="1"/>
  <c r="A102" i="26" s="1"/>
  <c r="A103" i="26" s="1"/>
  <c r="A104" i="26" s="1"/>
  <c r="A105" i="26" s="1"/>
</calcChain>
</file>

<file path=xl/sharedStrings.xml><?xml version="1.0" encoding="utf-8"?>
<sst xmlns="http://schemas.openxmlformats.org/spreadsheetml/2006/main" count="558" uniqueCount="223">
  <si>
    <t>шт</t>
  </si>
  <si>
    <t>шт.</t>
  </si>
  <si>
    <t>к-т</t>
  </si>
  <si>
    <t>Поршень Ø 135;3,5H8</t>
  </si>
  <si>
    <t>Силовое кольцо (поршневое) АВШ 3,7/200М 391.169.01.204 3,5 / Силовые кольца</t>
  </si>
  <si>
    <t>Смазочное кольцо АВШ 3,7/200М 391.169.01.203 5 / Масляные кольца</t>
  </si>
  <si>
    <t>Блок цилиндров II ступени Ø 135 H7 / Блок цилиндров</t>
  </si>
  <si>
    <t>Фильтр элемент</t>
  </si>
  <si>
    <t xml:space="preserve">Atlas copco
PD310+ 1624 1832 01
DD310+ 1624 1832 02
QD310+ 1624 1832 03     </t>
  </si>
  <si>
    <t>Мембранный  газоразделительный модуль (МВА-1,4-95,0-500)</t>
  </si>
  <si>
    <t xml:space="preserve">14J0073905, 14J0074205, 14J0074305, 14J0067206, 14J0069005, 14J0069105, 14J0071805 </t>
  </si>
  <si>
    <r>
      <t>FA600IG
Max-17.2bar
Max-800</t>
    </r>
    <r>
      <rPr>
        <vertAlign val="superscript"/>
        <sz val="10"/>
        <color theme="1"/>
        <rFont val="Times New Roman"/>
        <family val="1"/>
        <charset val="204"/>
      </rPr>
      <t>0</t>
    </r>
    <r>
      <rPr>
        <sz val="10"/>
        <color theme="1"/>
        <rFont val="Times New Roman"/>
        <family val="1"/>
        <charset val="204"/>
      </rPr>
      <t>C, Min-1,50</t>
    </r>
    <r>
      <rPr>
        <vertAlign val="superscript"/>
        <sz val="10"/>
        <color theme="1"/>
        <rFont val="Times New Roman"/>
        <family val="1"/>
        <charset val="204"/>
      </rPr>
      <t>0</t>
    </r>
    <r>
      <rPr>
        <sz val="10"/>
        <color theme="1"/>
        <rFont val="Times New Roman"/>
        <family val="1"/>
        <charset val="204"/>
      </rPr>
      <t>C</t>
    </r>
  </si>
  <si>
    <t>XAVS-307 Cd</t>
  </si>
  <si>
    <t>Фторопласт для регулятора давления</t>
  </si>
  <si>
    <t>Фторопласт Ф4 стержень диаметр 60мм, длина: 1000мм</t>
  </si>
  <si>
    <t>Фторопласт Ф4 стержень диаметр 80мм, длина: 1000мм</t>
  </si>
  <si>
    <t>Фторопласт Ф4 стержень диаметр 100мм, длина: 1000мм</t>
  </si>
  <si>
    <t>Фторопласт листовой 20мм, размер фторопласта длина: 1000 х 1700мм</t>
  </si>
  <si>
    <t>СТД-12500-2 7ТД/201 ротор 8250</t>
  </si>
  <si>
    <t>Редуктор</t>
  </si>
  <si>
    <t>Ротор  STD-12500</t>
  </si>
  <si>
    <t>4655А-2-32-40-0,3</t>
  </si>
  <si>
    <t>T/b / № п/п</t>
  </si>
  <si>
    <t>Önümiň atlandyrylyşy / Наименование продукции</t>
  </si>
  <si>
    <t>Görnüşi, markasy, TDS (GOST), TŞ / Тип, марка, ГОСТ, тех условия</t>
  </si>
  <si>
    <t>Ölçeg birligi / Ед.изм</t>
  </si>
  <si>
    <t>Mukdary / Кол-во</t>
  </si>
  <si>
    <t>Getirmegiň tertibi (grafigi) / График поставки</t>
  </si>
  <si>
    <t>Getirmegiň bazisi / Базис поставки</t>
  </si>
  <si>
    <t>Harydyň öndürilen ýyly / Год выпуска продукции</t>
  </si>
  <si>
    <t>150 дней</t>
  </si>
  <si>
    <t>Марыйская база №2 УКПО ГК «Туркменгаз»</t>
  </si>
  <si>
    <t>Примечание:</t>
  </si>
  <si>
    <t>1. Наименование предлагаемой продукции указать в соответствии с маркировками заводов производителей. Участники тендера могут представить предложения, являющиеся аналогом заявленной продукции по стандартам ISO, API и другие. По каждой предлагаемой позиции приложить технические характеристики и описания.</t>
  </si>
  <si>
    <t>2. Предоставить формы разрешения от заводов производителей, с указанием предлагаемой продукции по номенклатуре объявленного перечня.</t>
  </si>
  <si>
    <t>3. В тендерном предложении предоставить полное техническое описания на русском языке бумажном и в электронном варианте.</t>
  </si>
  <si>
    <t>4. Предоставить электронный вариант предложения (CD-диск или USB флешка) .</t>
  </si>
  <si>
    <t>5. Включение поставляемого оборудования в Государственный реестр Туркменистана за счет ПОСТАВЩИКА.</t>
  </si>
  <si>
    <t>6. УСЛОВИЯ ОПЛАТЫ: ЗА СЧЕТ СОБСТВЕННЫХ СРЕДСТВ ГК "ТУРКМЕНГАЗ" И/ИЛИ  ЗА СЧЕТ ПРИВЛЕЧЕНИЯ ФИНАНСОВЫХ СРЕДСТВ.</t>
  </si>
  <si>
    <t>7. Поставщик должен предоставить информацию с официально заверенным переводом:</t>
  </si>
  <si>
    <t>- Уставные документы (устав);</t>
  </si>
  <si>
    <t>- Подробную банковскую референцию;</t>
  </si>
  <si>
    <t>- Справку об отсутствии задолженности от налоговых служб;</t>
  </si>
  <si>
    <t>- Акт или справку об аудиторской проверке (за последний квартал);</t>
  </si>
  <si>
    <t>- Калькуляцию цен, на предлагаемое к поставке оборудование;</t>
  </si>
  <si>
    <t>8. Рассматриваются  предложения  участников тендера которые являются производителем и/или официальным  представителем  производителя.</t>
  </si>
  <si>
    <t>9. Предоставить график поставки.</t>
  </si>
  <si>
    <t>Предоставляемая для ознакомления техническая информации должна содержать следующие сведения о предлагаемой продукции:</t>
  </si>
  <si>
    <t>1. Точная маркировка предлагаемого оборудования. (Если предлагается аналог, необходимо предоставить расшифровку маркировки)</t>
  </si>
  <si>
    <t>2. Все необходимые параметры (конструктивное исполнение, климатическое исполнение, и т.п.)</t>
  </si>
  <si>
    <t>3. Исполнительные чертежи с указанием установочных размеров</t>
  </si>
  <si>
    <t>4. Внешний вид продукции</t>
  </si>
  <si>
    <t>5. Если в состав продукции входят комплектующие, то необходимо предоставить комплектацию</t>
  </si>
  <si>
    <t xml:space="preserve">6. Предоставляемая техническая информация должна быть обозначена соответствующим № позиции по ЛОТ. </t>
  </si>
  <si>
    <t>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</t>
  </si>
  <si>
    <t xml:space="preserve">8. Предоставить разрешения на производство, сертификаты (лицензии) выданные уполномоченным органом и заверенным посольством или консульством Туркменистана в стране производителя. </t>
  </si>
  <si>
    <t>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</t>
  </si>
  <si>
    <t>* Срок действия коммерческого предложения не менее 1 (одного) года.</t>
  </si>
  <si>
    <t>Lot №2 boýunça ýöriteleşdirme "Tilsimat enjamlary" / Спецификация по лоту №2 "Технологическое оборудование"</t>
  </si>
  <si>
    <t xml:space="preserve"> АВШ 6/10 компрессорный агрегат II ступени </t>
  </si>
  <si>
    <t xml:space="preserve">АВШ 6/10 компрессорный агрегат II ступени </t>
  </si>
  <si>
    <t>2026 г/ý</t>
  </si>
  <si>
    <t>Согласно опросному листу 
№ 14.1; 14.2; 14.3; 14.4</t>
  </si>
  <si>
    <t>Грозоразрядник с креплением на прегородку, Комплектация IS-B50HN-C2-MA</t>
  </si>
  <si>
    <t>Согласно опросному листу № 10</t>
  </si>
  <si>
    <t>Контейнер для газовых проб</t>
  </si>
  <si>
    <t>Согласно опросному листа № 17</t>
  </si>
  <si>
    <t>Фильтры масляные и Воздушный топливные</t>
  </si>
  <si>
    <t xml:space="preserve">Стенд для проточной части </t>
  </si>
  <si>
    <t>Деталь № 641-421-201</t>
  </si>
  <si>
    <t>120 дней / gün</t>
  </si>
  <si>
    <t>Рама для снятия/установки проточной части</t>
  </si>
  <si>
    <t>Деталь № 134-307-201</t>
  </si>
  <si>
    <t>Подъемник проточной части в сборе</t>
  </si>
  <si>
    <t>Деталь № 1000164897</t>
  </si>
  <si>
    <t>Регулируемые сдвоенные ролики в сборе, сторона всасывания</t>
  </si>
  <si>
    <t>Деталь № 121-813-201</t>
  </si>
  <si>
    <t>Регулируемый одинарный ролик в сборе, сторона нагнетания</t>
  </si>
  <si>
    <t>Деталь № 123-888-202</t>
  </si>
  <si>
    <t xml:space="preserve">Блок-прокладка разъемного кольца  </t>
  </si>
  <si>
    <t>Деталь № 121-417-01</t>
  </si>
  <si>
    <t>Опора ротора 1-я ступень</t>
  </si>
  <si>
    <t>Деталь № 1000164898</t>
  </si>
  <si>
    <t>Опора ротора 2-я ступень</t>
  </si>
  <si>
    <t>Деталь № 1000164899</t>
  </si>
  <si>
    <t>Инструмент для центровки крышки в сборе</t>
  </si>
  <si>
    <t>Деталь № 1000164895</t>
  </si>
  <si>
    <t>Направляющий штифт проточной части</t>
  </si>
  <si>
    <t>Деталь № 121-513-006</t>
  </si>
  <si>
    <t>Пластина подъемника корпуса опорного подшипника</t>
  </si>
  <si>
    <t>Деталь № 682-951-218</t>
  </si>
  <si>
    <t>Корпус упорного подшипника</t>
  </si>
  <si>
    <t>Деталь № 590-866-201</t>
  </si>
  <si>
    <t>Пластина подъемника корпуса упорного подшипника</t>
  </si>
  <si>
    <t>Деталь № 529-854-204</t>
  </si>
  <si>
    <r>
      <t>Оцинкованный винт</t>
    </r>
    <r>
      <rPr>
        <vertAlign val="superscript"/>
        <sz val="14"/>
        <color rgb="FF000000"/>
        <rFont val="Times New Roman"/>
        <family val="1"/>
        <charset val="204"/>
      </rPr>
      <t/>
    </r>
  </si>
  <si>
    <t>Деталь № 528-849-070</t>
  </si>
  <si>
    <t xml:space="preserve">Входная опорная втулка </t>
  </si>
  <si>
    <t>Деталь № 134-982-174</t>
  </si>
  <si>
    <t xml:space="preserve">Направляющий шпилька подшипника сторона нагнетания  </t>
  </si>
  <si>
    <t>Деталь № 121-513-005</t>
  </si>
  <si>
    <t xml:space="preserve">Направляющая шпилька подшипника сторона всасывания </t>
  </si>
  <si>
    <t>Деталь № 121-513-026</t>
  </si>
  <si>
    <t>Гидравлический насос в сборе</t>
  </si>
  <si>
    <t>Деталь № 000-028-952</t>
  </si>
  <si>
    <t>Инструменты для установки компонентов на вал полумуфта диаметром 5.500 дюйм</t>
  </si>
  <si>
    <t>Деталь № 595-230-225</t>
  </si>
  <si>
    <t xml:space="preserve">Держатель кольца толкателя </t>
  </si>
  <si>
    <t>Деталь № 446-613-203</t>
  </si>
  <si>
    <t xml:space="preserve">Фиксатор проточной части в сборе  </t>
  </si>
  <si>
    <t>Деталь № 121-593-201</t>
  </si>
  <si>
    <t xml:space="preserve">Рожковый гаечный ключ  </t>
  </si>
  <si>
    <t>Деталь № 491-574-219</t>
  </si>
  <si>
    <t xml:space="preserve">Синтетическая смазка Lubri-silk  </t>
  </si>
  <si>
    <t>Деталь № 091-015-005</t>
  </si>
  <si>
    <t>2b</t>
  </si>
  <si>
    <t>Инструменты для монтажа и демонтажа газового уплотнения в сборе сторона всасывания</t>
  </si>
  <si>
    <t>Деталь № 595-195-203</t>
  </si>
  <si>
    <t>Резьбовая шпилька в сборе (для внутренного лабиринтного уплотнения)</t>
  </si>
  <si>
    <t>Деталь № 595-205-204</t>
  </si>
  <si>
    <t>Резьбовая шпилька в сборе (для блока газового уплотнения)</t>
  </si>
  <si>
    <t>Деталь № 595-205-202</t>
  </si>
  <si>
    <t>Резьбовая шпилька в сборе (для крышек)</t>
  </si>
  <si>
    <t>Деталь № 524-560-208</t>
  </si>
  <si>
    <t>Инструменты для монтажа и демонтажа газового уплотнения в сборе  сторона нагнетания</t>
  </si>
  <si>
    <t>Деталь № 595-195-204</t>
  </si>
  <si>
    <t>Винт стороны нагнетания</t>
  </si>
  <si>
    <t>Деталь № 000-005-319</t>
  </si>
  <si>
    <t>Приспособление упорного диска с гидравлической посадкой</t>
  </si>
  <si>
    <t>Деталь № 597-614-201</t>
  </si>
  <si>
    <t>Контейнер инструментов</t>
  </si>
  <si>
    <t>Деталь № 060-860-013</t>
  </si>
  <si>
    <t xml:space="preserve">Винт сторония  </t>
  </si>
  <si>
    <t>Деталь № 000-005-320</t>
  </si>
  <si>
    <t xml:space="preserve">Входная втулка для газовых уплотнений  </t>
  </si>
  <si>
    <t>Деталь № 1000168124</t>
  </si>
  <si>
    <t>Набор ударных, односторонних, обмеднённых ключей 
27-75 мм</t>
  </si>
  <si>
    <t>ГОСТ2838-80</t>
  </si>
  <si>
    <t>к/т</t>
  </si>
  <si>
    <t xml:space="preserve">Набор накидных ключей из 9шт. </t>
  </si>
  <si>
    <t>8-24 мм</t>
  </si>
  <si>
    <t>Угловая шлифовальная машинка</t>
  </si>
  <si>
    <t>BOSCH-230
Мощность - 2200ВТ;
Число оборотов - 6600 об/мин;
Диаметр круга - 230мм;
значение вибрации - 5,5м/с²</t>
  </si>
  <si>
    <t>BOSCH GWS 22-230 V 
Мощность - 2200ВТ;
Число оборотов - 6600 об/мин;
Диаметр круга - 230мм;
значение вибрации - 5,5м/с²</t>
  </si>
  <si>
    <t>Шприц для смазки кранов</t>
  </si>
  <si>
    <t xml:space="preserve">Бороскоп </t>
  </si>
  <si>
    <t xml:space="preserve"> DACON GE  Inspection Technologies Everest XLG3</t>
  </si>
  <si>
    <t>Газовый ключ</t>
  </si>
  <si>
    <t>125 мм</t>
  </si>
  <si>
    <t xml:space="preserve">Набор накидных ключей, Ø 8-64 </t>
  </si>
  <si>
    <t>ГОСТ 2839-80</t>
  </si>
  <si>
    <t xml:space="preserve">Набор торцовых ключей, Ø 8-64 </t>
  </si>
  <si>
    <t>Набор ударных ключей односторонний Ø27-75 мм</t>
  </si>
  <si>
    <t>КТР (ключ трубный рычажный) № 2 длина трубного ключа 400 мм, Ø 20-50 мм</t>
  </si>
  <si>
    <t>ГОСТ 18981-73</t>
  </si>
  <si>
    <t>КТР (ключ трубный рычажный) № 3 длина трубного ключа 500 мм, Ø 20-63 мм</t>
  </si>
  <si>
    <t>КТР (ключ трубный рычажный)  № 4 длина трубного ключа 630 мм, Ø 25-90 мм</t>
  </si>
  <si>
    <t>КТР (ключ трубный рычажный) № 5 длина трубного ключа 700 мм, Ø 32-120 мм</t>
  </si>
  <si>
    <t>Набор инструментов  для электроники  IZELTAS (бокорезы, плоскогупцы)</t>
  </si>
  <si>
    <t>Бокорез 125мм код 3550140125
Бокорез усиленный ОРАК 160 мм
код 3730162160
 Плоскогупцы комбинированные  1000 В, 200 мм код 3020126200.</t>
  </si>
  <si>
    <t>Набор отверток со шлицем IZELTAS
(6 отверток)</t>
  </si>
  <si>
    <t>TORX T10-T40, код 4775008107</t>
  </si>
  <si>
    <t>Набор ключей 6-гран. Г-образные  удлененых 2-12 мм  IZELTAS (6 ключей)</t>
  </si>
  <si>
    <t>TORX T9-T40, хром-ванадий, код 4910007108</t>
  </si>
  <si>
    <t>Набор ключей 6-гранные Г-образные удлиненные 2-12 мм  IZELTAS 
(12 ключей)</t>
  </si>
  <si>
    <t>TORX T9-T40. хром-ванадий, код 4903003112</t>
  </si>
  <si>
    <t>Таль ручная червячная стационарная ТРЧ 1Т 12М</t>
  </si>
  <si>
    <t>Грузоподъемность - 1тн; 
высота подхвата - 12мм;
вес - 25-30 кг;
диаметр цепи -10 мм</t>
  </si>
  <si>
    <t>Гидравлический подкатной домкрат</t>
  </si>
  <si>
    <t>Грузоподъемность - 1тн;
высота подхвата - 65-500 мм;
высота подъема - 150-700 мм</t>
  </si>
  <si>
    <t>Аккумуляторная дрель-шуруповерт Makita DDF 453 для закручивания шурупов, сверления метала и дерева.</t>
  </si>
  <si>
    <t xml:space="preserve">Крутящий момент мягкий, Нм 27;
  Крутящий момент жесткий, Нм 42;
Макс диам сверления (металл) - 13мм; Комплектация: аккумулятор - 2шт, биты с покрытием из титана и вольфрама - 6шт, адаптер удленитель для бит - 1шт, адаптер питангия - 1шт, зарядное устройство - 1шт, кейс - 1шт.   </t>
  </si>
  <si>
    <t xml:space="preserve">Гайковерт пневматический </t>
  </si>
  <si>
    <t>Свободной вращение - 8000 об/мин;
мин усилие - 700Нм;
рабочее давление - 6,2 бар;
потребление воздуха - 113 л/мин;    Комплектация: пневмогайковерт, штуцер, ключ, масленка</t>
  </si>
  <si>
    <t>Полотенца (стропы для монтажа труб в заводской изоляции</t>
  </si>
  <si>
    <t>15 т</t>
  </si>
  <si>
    <t>Центратор звеньевой</t>
  </si>
  <si>
    <t>ЦЗ-530 мм</t>
  </si>
  <si>
    <t>ЦЗ-720 мм</t>
  </si>
  <si>
    <t>ЦЗ-1020 мм</t>
  </si>
  <si>
    <t>ЦЗ-1220 мм</t>
  </si>
  <si>
    <t>ЦЗ-1420 мм</t>
  </si>
  <si>
    <t>Машинка для резки концов труб под фаску</t>
  </si>
  <si>
    <t>РФ-529</t>
  </si>
  <si>
    <t>РФ-820</t>
  </si>
  <si>
    <t xml:space="preserve"> Резак </t>
  </si>
  <si>
    <t xml:space="preserve"> РЗР-60</t>
  </si>
  <si>
    <t>Редуктор кислородный</t>
  </si>
  <si>
    <t>БКО-50</t>
  </si>
  <si>
    <t>Редуктор пропановый</t>
  </si>
  <si>
    <t>БПО-5 мини</t>
  </si>
  <si>
    <t>У-образный манометр</t>
  </si>
  <si>
    <t>Р-600 мм</t>
  </si>
  <si>
    <t>Шланг для запорных шаров</t>
  </si>
  <si>
    <t>Ø15 мм, L-15 м</t>
  </si>
  <si>
    <t xml:space="preserve">Ручная дрель </t>
  </si>
  <si>
    <t>Шлифмашинка (2400 Вт)</t>
  </si>
  <si>
    <t xml:space="preserve">BOSCH GWS 24-230H </t>
  </si>
  <si>
    <t>Набор гаечных ключей, 8-64 мм</t>
  </si>
  <si>
    <t xml:space="preserve"> ГОСТ2839-80</t>
  </si>
  <si>
    <t>Разводные ключи № 1;2;3;4;5</t>
  </si>
  <si>
    <t>Сверло (с каждого диаметра по 20 шт.)</t>
  </si>
  <si>
    <t>Ø 3; 4; 5; 6; 7; 8 мм</t>
  </si>
  <si>
    <t xml:space="preserve">Шланг для резака </t>
  </si>
  <si>
    <t>Ø20 мм</t>
  </si>
  <si>
    <t>метр</t>
  </si>
  <si>
    <t xml:space="preserve">Шланг кислородный </t>
  </si>
  <si>
    <t>Кувалда</t>
  </si>
  <si>
    <t>5 кг</t>
  </si>
  <si>
    <t>Шприц для набивки кранов</t>
  </si>
  <si>
    <t>Газоанализатор</t>
  </si>
  <si>
    <t>Шприц смазки подшипников</t>
  </si>
  <si>
    <t>Устройство высокого напряжения (УВН-10)</t>
  </si>
  <si>
    <t>2-10 kW</t>
  </si>
  <si>
    <t>san</t>
  </si>
  <si>
    <t>Упс ГУТОР</t>
  </si>
  <si>
    <t>Электроник LLS 110V</t>
  </si>
  <si>
    <t>toplum</t>
  </si>
  <si>
    <t xml:space="preserve">Профессиональный набор инструментов для авто </t>
  </si>
  <si>
    <t>FORCE</t>
  </si>
  <si>
    <t>Пневматический и пневмогидравлические домкрат</t>
  </si>
  <si>
    <t xml:space="preserve">Высота подхвата - 200-400 мм;
Высота подвеса - 400-500 мм;
Груза подёмность - 20 т </t>
  </si>
  <si>
    <t xml:space="preserve">Гайковерт грузавой пневматический для грузовых автомобилей.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</si>
</sst>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₽_-;\-* #,##0.00\ _₽_-;_-* &quot;-&quot;??\ _₽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4" fillId="0" borderId="0"/>
    <xf numFmtId="0" fontId="3" fillId="0" borderId="0"/>
    <xf numFmtId="0" fontId="5" fillId="0" borderId="0"/>
    <xf numFmtId="0" fontId="3" fillId="0" borderId="0"/>
    <xf numFmtId="0" fontId="6" fillId="0" borderId="0"/>
    <xf numFmtId="164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1" fillId="0" borderId="0"/>
    <xf numFmtId="0" fontId="4" fillId="0" borderId="0"/>
    <xf numFmtId="0" fontId="4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53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43" fontId="8" fillId="2" borderId="1" xfId="7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8" fillId="2" borderId="1" xfId="7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left" vertical="top"/>
    </xf>
    <xf numFmtId="0" fontId="8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43" fontId="7" fillId="2" borderId="0" xfId="7" applyFont="1" applyFill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43" fontId="7" fillId="2" borderId="0" xfId="7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43" fontId="7" fillId="2" borderId="0" xfId="7" applyFont="1" applyFill="1" applyAlignment="1">
      <alignment horizontal="left" vertical="center" wrapText="1"/>
    </xf>
    <xf numFmtId="49" fontId="7" fillId="2" borderId="0" xfId="0" applyNumberFormat="1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wrapText="1"/>
    </xf>
    <xf numFmtId="0" fontId="13" fillId="0" borderId="1" xfId="0" applyFont="1" applyBorder="1"/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wrapText="1"/>
    </xf>
    <xf numFmtId="49" fontId="12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49" fontId="7" fillId="2" borderId="0" xfId="0" applyNumberFormat="1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49" fontId="8" fillId="2" borderId="0" xfId="0" applyNumberFormat="1" applyFont="1" applyFill="1" applyAlignment="1">
      <alignment horizontal="left" vertical="top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top" wrapText="1"/>
    </xf>
    <xf numFmtId="0" fontId="17" fillId="2" borderId="5" xfId="0" applyFont="1" applyFill="1" applyBorder="1" applyAlignment="1">
      <alignment horizontal="center" vertical="center" wrapText="1"/>
    </xf>
  </cellXfs>
  <cellStyles count="13">
    <cellStyle name="Гиперссылка 2" xfId="12" xr:uid="{00000000-0005-0000-0000-000000000000}"/>
    <cellStyle name="Обычный" xfId="0" builtinId="0"/>
    <cellStyle name="Обычный 10" xfId="10" xr:uid="{00000000-0005-0000-0000-000002000000}"/>
    <cellStyle name="Обычный 2" xfId="1" xr:uid="{00000000-0005-0000-0000-000003000000}"/>
    <cellStyle name="Обычный 2 2" xfId="2" xr:uid="{00000000-0005-0000-0000-000004000000}"/>
    <cellStyle name="Обычный 2 3" xfId="5" xr:uid="{00000000-0005-0000-0000-000005000000}"/>
    <cellStyle name="Обычный 3" xfId="3" xr:uid="{00000000-0005-0000-0000-000006000000}"/>
    <cellStyle name="Обычный 4" xfId="4" xr:uid="{00000000-0005-0000-0000-000007000000}"/>
    <cellStyle name="Обычный 5" xfId="8" xr:uid="{00000000-0005-0000-0000-000008000000}"/>
    <cellStyle name="Обычный 6" xfId="9" xr:uid="{00000000-0005-0000-0000-000009000000}"/>
    <cellStyle name="Обычный 7" xfId="11" xr:uid="{00000000-0005-0000-0000-00000A000000}"/>
    <cellStyle name="Финансовый" xfId="7" builtinId="3"/>
    <cellStyle name="Финансовый 2" xfId="6" xr:uid="{00000000-0005-0000-0000-00000C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1581150</xdr:colOff>
      <xdr:row>105</xdr:row>
      <xdr:rowOff>0</xdr:rowOff>
    </xdr:from>
    <xdr:ext cx="1575147" cy="4872"/>
    <xdr:pic>
      <xdr:nvPicPr>
        <xdr:cNvPr id="2" name="Рисунок 1" descr="Screenshot_2021-04-30-15-18-05-329_com.miui.gallery.png">
          <a:extLst>
            <a:ext uri="{FF2B5EF4-FFF2-40B4-BE49-F238E27FC236}">
              <a16:creationId xmlns:a16="http://schemas.microsoft.com/office/drawing/2014/main" id="{BD505320-2365-4D1B-8EF9-E69F06C992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" y="33013650"/>
          <a:ext cx="1575147" cy="4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1581150</xdr:colOff>
      <xdr:row>105</xdr:row>
      <xdr:rowOff>0</xdr:rowOff>
    </xdr:from>
    <xdr:ext cx="1575147" cy="4872"/>
    <xdr:pic>
      <xdr:nvPicPr>
        <xdr:cNvPr id="3" name="Рисунок 2" descr="Screenshot_2021-04-30-15-18-05-329_com.miui.gallery.png">
          <a:extLst>
            <a:ext uri="{FF2B5EF4-FFF2-40B4-BE49-F238E27FC236}">
              <a16:creationId xmlns:a16="http://schemas.microsoft.com/office/drawing/2014/main" id="{B73D4BD1-B0E7-4163-97FC-885258FC82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" y="33013650"/>
          <a:ext cx="1575147" cy="4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9FE4B-982D-4F46-A355-710BB2BC5FBE}">
  <dimension ref="A2:J142"/>
  <sheetViews>
    <sheetView tabSelected="1" zoomScaleNormal="100" workbookViewId="0">
      <selection activeCell="I8" sqref="I8"/>
    </sheetView>
  </sheetViews>
  <sheetFormatPr defaultRowHeight="12.75" x14ac:dyDescent="0.25"/>
  <cols>
    <col min="1" max="1" width="4.5703125" style="16" customWidth="1"/>
    <col min="2" max="2" width="28.85546875" style="16" customWidth="1"/>
    <col min="3" max="3" width="33.28515625" style="16" customWidth="1"/>
    <col min="4" max="4" width="10.85546875" style="16" customWidth="1"/>
    <col min="5" max="5" width="9.85546875" style="17" customWidth="1"/>
    <col min="6" max="6" width="16.28515625" style="16" customWidth="1"/>
    <col min="7" max="7" width="22" style="16" customWidth="1"/>
    <col min="8" max="8" width="13.28515625" style="16" customWidth="1"/>
    <col min="9" max="9" width="34" style="9" customWidth="1"/>
    <col min="10" max="10" width="14.5703125" style="3" customWidth="1"/>
    <col min="11" max="16384" width="9.140625" style="3"/>
  </cols>
  <sheetData>
    <row r="2" spans="1:10" ht="18.75" customHeight="1" x14ac:dyDescent="0.25">
      <c r="A2" s="52" t="s">
        <v>58</v>
      </c>
      <c r="B2" s="52"/>
      <c r="C2" s="52"/>
      <c r="D2" s="52"/>
      <c r="E2" s="52"/>
      <c r="F2" s="52"/>
      <c r="G2" s="52"/>
      <c r="H2" s="52"/>
      <c r="I2" s="52"/>
    </row>
    <row r="3" spans="1:10" ht="51" x14ac:dyDescent="0.25">
      <c r="A3" s="1" t="s">
        <v>22</v>
      </c>
      <c r="B3" s="1" t="s">
        <v>23</v>
      </c>
      <c r="C3" s="15" t="s">
        <v>24</v>
      </c>
      <c r="D3" s="1" t="s">
        <v>25</v>
      </c>
      <c r="E3" s="2" t="s">
        <v>26</v>
      </c>
      <c r="F3" s="1" t="s">
        <v>27</v>
      </c>
      <c r="G3" s="1" t="s">
        <v>28</v>
      </c>
      <c r="H3" s="1" t="s">
        <v>29</v>
      </c>
      <c r="I3" s="14"/>
      <c r="J3" s="6"/>
    </row>
    <row r="4" spans="1:10" x14ac:dyDescent="0.25">
      <c r="A4" s="1">
        <v>1</v>
      </c>
      <c r="B4" s="1">
        <v>2</v>
      </c>
      <c r="C4" s="15">
        <v>3</v>
      </c>
      <c r="D4" s="1">
        <v>4</v>
      </c>
      <c r="E4" s="4">
        <v>5</v>
      </c>
      <c r="F4" s="1">
        <v>6</v>
      </c>
      <c r="G4" s="1">
        <v>7</v>
      </c>
      <c r="H4" s="1">
        <v>8</v>
      </c>
      <c r="I4" s="14"/>
      <c r="J4" s="6"/>
    </row>
    <row r="5" spans="1:10" ht="42" customHeight="1" x14ac:dyDescent="0.25">
      <c r="A5" s="5">
        <v>1</v>
      </c>
      <c r="B5" s="5" t="s">
        <v>3</v>
      </c>
      <c r="C5" s="5" t="s">
        <v>59</v>
      </c>
      <c r="D5" s="5" t="s">
        <v>1</v>
      </c>
      <c r="E5" s="5">
        <v>1</v>
      </c>
      <c r="F5" s="5" t="s">
        <v>30</v>
      </c>
      <c r="G5" s="5" t="s">
        <v>31</v>
      </c>
      <c r="H5" s="6" t="s">
        <v>61</v>
      </c>
      <c r="I5" s="7"/>
      <c r="J5" s="6"/>
    </row>
    <row r="6" spans="1:10" ht="45" customHeight="1" x14ac:dyDescent="0.25">
      <c r="A6" s="5">
        <f>A5+1</f>
        <v>2</v>
      </c>
      <c r="B6" s="5" t="s">
        <v>4</v>
      </c>
      <c r="C6" s="5" t="s">
        <v>60</v>
      </c>
      <c r="D6" s="5" t="s">
        <v>1</v>
      </c>
      <c r="E6" s="5">
        <v>3</v>
      </c>
      <c r="F6" s="5" t="s">
        <v>30</v>
      </c>
      <c r="G6" s="5" t="s">
        <v>31</v>
      </c>
      <c r="H6" s="6" t="s">
        <v>61</v>
      </c>
      <c r="I6" s="7"/>
      <c r="J6" s="6"/>
    </row>
    <row r="7" spans="1:10" ht="48.75" customHeight="1" x14ac:dyDescent="0.25">
      <c r="A7" s="5">
        <f t="shared" ref="A7:A22" si="0">A6+1</f>
        <v>3</v>
      </c>
      <c r="B7" s="5" t="s">
        <v>5</v>
      </c>
      <c r="C7" s="5" t="s">
        <v>59</v>
      </c>
      <c r="D7" s="5" t="s">
        <v>1</v>
      </c>
      <c r="E7" s="5">
        <v>2</v>
      </c>
      <c r="F7" s="5" t="s">
        <v>30</v>
      </c>
      <c r="G7" s="5" t="s">
        <v>31</v>
      </c>
      <c r="H7" s="6" t="s">
        <v>61</v>
      </c>
      <c r="I7" s="7"/>
      <c r="J7" s="6"/>
    </row>
    <row r="8" spans="1:10" ht="43.5" customHeight="1" x14ac:dyDescent="0.25">
      <c r="A8" s="5">
        <f t="shared" si="0"/>
        <v>4</v>
      </c>
      <c r="B8" s="5" t="s">
        <v>6</v>
      </c>
      <c r="C8" s="5" t="s">
        <v>59</v>
      </c>
      <c r="D8" s="5" t="s">
        <v>1</v>
      </c>
      <c r="E8" s="5">
        <v>1</v>
      </c>
      <c r="F8" s="5" t="s">
        <v>30</v>
      </c>
      <c r="G8" s="5" t="s">
        <v>31</v>
      </c>
      <c r="H8" s="6" t="s">
        <v>61</v>
      </c>
      <c r="I8" s="7"/>
      <c r="J8" s="6"/>
    </row>
    <row r="9" spans="1:10" ht="51" x14ac:dyDescent="0.25">
      <c r="A9" s="5">
        <f t="shared" si="0"/>
        <v>5</v>
      </c>
      <c r="B9" s="5" t="s">
        <v>7</v>
      </c>
      <c r="C9" s="5" t="s">
        <v>8</v>
      </c>
      <c r="D9" s="5" t="s">
        <v>2</v>
      </c>
      <c r="E9" s="5">
        <v>6</v>
      </c>
      <c r="F9" s="5" t="s">
        <v>30</v>
      </c>
      <c r="G9" s="5" t="s">
        <v>31</v>
      </c>
      <c r="H9" s="6" t="s">
        <v>61</v>
      </c>
      <c r="I9" s="7"/>
      <c r="J9" s="6"/>
    </row>
    <row r="10" spans="1:10" ht="38.25" x14ac:dyDescent="0.25">
      <c r="A10" s="5">
        <f t="shared" si="0"/>
        <v>6</v>
      </c>
      <c r="B10" s="5" t="s">
        <v>9</v>
      </c>
      <c r="C10" s="5" t="s">
        <v>10</v>
      </c>
      <c r="D10" s="5" t="s">
        <v>1</v>
      </c>
      <c r="E10" s="5">
        <v>14</v>
      </c>
      <c r="F10" s="5" t="s">
        <v>30</v>
      </c>
      <c r="G10" s="5" t="s">
        <v>31</v>
      </c>
      <c r="H10" s="6" t="s">
        <v>61</v>
      </c>
      <c r="I10" s="7"/>
      <c r="J10" s="6"/>
    </row>
    <row r="11" spans="1:10" ht="41.25" x14ac:dyDescent="0.25">
      <c r="A11" s="5">
        <f t="shared" si="0"/>
        <v>7</v>
      </c>
      <c r="B11" s="5" t="s">
        <v>7</v>
      </c>
      <c r="C11" s="5" t="s">
        <v>11</v>
      </c>
      <c r="D11" s="5" t="s">
        <v>1</v>
      </c>
      <c r="E11" s="5">
        <v>4</v>
      </c>
      <c r="F11" s="5" t="s">
        <v>30</v>
      </c>
      <c r="G11" s="5" t="s">
        <v>31</v>
      </c>
      <c r="H11" s="6" t="s">
        <v>61</v>
      </c>
      <c r="I11" s="7"/>
      <c r="J11" s="6"/>
    </row>
    <row r="12" spans="1:10" ht="25.5" x14ac:dyDescent="0.25">
      <c r="A12" s="5">
        <f t="shared" si="0"/>
        <v>8</v>
      </c>
      <c r="B12" s="5" t="s">
        <v>67</v>
      </c>
      <c r="C12" s="5" t="s">
        <v>12</v>
      </c>
      <c r="D12" s="5" t="s">
        <v>2</v>
      </c>
      <c r="E12" s="5">
        <v>4</v>
      </c>
      <c r="F12" s="5" t="s">
        <v>30</v>
      </c>
      <c r="G12" s="5" t="s">
        <v>31</v>
      </c>
      <c r="H12" s="6" t="s">
        <v>61</v>
      </c>
      <c r="I12" s="7"/>
      <c r="J12" s="6"/>
    </row>
    <row r="13" spans="1:10" ht="38.25" x14ac:dyDescent="0.25">
      <c r="A13" s="5">
        <f t="shared" si="0"/>
        <v>9</v>
      </c>
      <c r="B13" s="5" t="s">
        <v>63</v>
      </c>
      <c r="C13" s="5" t="s">
        <v>64</v>
      </c>
      <c r="D13" s="5" t="s">
        <v>0</v>
      </c>
      <c r="E13" s="5">
        <v>20</v>
      </c>
      <c r="F13" s="5" t="s">
        <v>30</v>
      </c>
      <c r="G13" s="5" t="s">
        <v>31</v>
      </c>
      <c r="H13" s="6" t="s">
        <v>61</v>
      </c>
      <c r="I13" s="7"/>
      <c r="J13" s="6"/>
    </row>
    <row r="14" spans="1:10" ht="25.5" x14ac:dyDescent="0.25">
      <c r="A14" s="5"/>
      <c r="B14" s="1" t="s">
        <v>13</v>
      </c>
      <c r="C14" s="5"/>
      <c r="D14" s="5"/>
      <c r="E14" s="5"/>
      <c r="F14" s="5"/>
      <c r="G14" s="5"/>
      <c r="H14" s="6"/>
      <c r="I14" s="7"/>
      <c r="J14" s="6"/>
    </row>
    <row r="15" spans="1:10" ht="25.5" x14ac:dyDescent="0.25">
      <c r="A15" s="5">
        <v>10</v>
      </c>
      <c r="B15" s="5" t="s">
        <v>14</v>
      </c>
      <c r="C15" s="48" t="s">
        <v>62</v>
      </c>
      <c r="D15" s="5" t="s">
        <v>1</v>
      </c>
      <c r="E15" s="5">
        <v>10</v>
      </c>
      <c r="F15" s="5" t="s">
        <v>30</v>
      </c>
      <c r="G15" s="5" t="s">
        <v>31</v>
      </c>
      <c r="H15" s="6" t="s">
        <v>61</v>
      </c>
      <c r="I15" s="7"/>
      <c r="J15" s="6"/>
    </row>
    <row r="16" spans="1:10" ht="25.5" x14ac:dyDescent="0.25">
      <c r="A16" s="5">
        <f t="shared" si="0"/>
        <v>11</v>
      </c>
      <c r="B16" s="5" t="s">
        <v>15</v>
      </c>
      <c r="C16" s="49"/>
      <c r="D16" s="5" t="s">
        <v>1</v>
      </c>
      <c r="E16" s="5">
        <v>10</v>
      </c>
      <c r="F16" s="5" t="s">
        <v>30</v>
      </c>
      <c r="G16" s="5" t="s">
        <v>31</v>
      </c>
      <c r="H16" s="6" t="s">
        <v>61</v>
      </c>
      <c r="I16" s="7"/>
      <c r="J16" s="6"/>
    </row>
    <row r="17" spans="1:10" ht="25.5" x14ac:dyDescent="0.25">
      <c r="A17" s="5">
        <f t="shared" si="0"/>
        <v>12</v>
      </c>
      <c r="B17" s="5" t="s">
        <v>16</v>
      </c>
      <c r="C17" s="49"/>
      <c r="D17" s="5" t="s">
        <v>1</v>
      </c>
      <c r="E17" s="5">
        <v>10</v>
      </c>
      <c r="F17" s="5" t="s">
        <v>30</v>
      </c>
      <c r="G17" s="5" t="s">
        <v>31</v>
      </c>
      <c r="H17" s="6" t="s">
        <v>61</v>
      </c>
      <c r="I17" s="7"/>
      <c r="J17" s="6"/>
    </row>
    <row r="18" spans="1:10" ht="38.25" x14ac:dyDescent="0.25">
      <c r="A18" s="5">
        <f t="shared" si="0"/>
        <v>13</v>
      </c>
      <c r="B18" s="5" t="s">
        <v>17</v>
      </c>
      <c r="C18" s="50"/>
      <c r="D18" s="5" t="s">
        <v>1</v>
      </c>
      <c r="E18" s="5">
        <v>10</v>
      </c>
      <c r="F18" s="5" t="s">
        <v>30</v>
      </c>
      <c r="G18" s="5" t="s">
        <v>31</v>
      </c>
      <c r="H18" s="6" t="s">
        <v>61</v>
      </c>
      <c r="I18" s="7"/>
      <c r="J18" s="6"/>
    </row>
    <row r="19" spans="1:10" ht="25.5" x14ac:dyDescent="0.25">
      <c r="A19" s="5">
        <f t="shared" si="0"/>
        <v>14</v>
      </c>
      <c r="B19" s="5" t="s">
        <v>19</v>
      </c>
      <c r="C19" s="5" t="s">
        <v>21</v>
      </c>
      <c r="D19" s="5" t="s">
        <v>0</v>
      </c>
      <c r="E19" s="5">
        <v>2</v>
      </c>
      <c r="F19" s="5" t="s">
        <v>30</v>
      </c>
      <c r="G19" s="5" t="s">
        <v>31</v>
      </c>
      <c r="H19" s="6" t="s">
        <v>61</v>
      </c>
      <c r="I19" s="7"/>
      <c r="J19" s="6"/>
    </row>
    <row r="20" spans="1:10" ht="25.5" x14ac:dyDescent="0.25">
      <c r="A20" s="5">
        <f t="shared" si="0"/>
        <v>15</v>
      </c>
      <c r="B20" s="5" t="s">
        <v>20</v>
      </c>
      <c r="C20" s="5" t="s">
        <v>18</v>
      </c>
      <c r="D20" s="5" t="s">
        <v>0</v>
      </c>
      <c r="E20" s="5">
        <v>2</v>
      </c>
      <c r="F20" s="5" t="s">
        <v>30</v>
      </c>
      <c r="G20" s="5" t="s">
        <v>31</v>
      </c>
      <c r="H20" s="6" t="s">
        <v>61</v>
      </c>
      <c r="I20" s="7"/>
      <c r="J20" s="6"/>
    </row>
    <row r="21" spans="1:10" ht="25.5" x14ac:dyDescent="0.25">
      <c r="A21" s="5">
        <f t="shared" si="0"/>
        <v>16</v>
      </c>
      <c r="B21" s="5" t="s">
        <v>65</v>
      </c>
      <c r="C21" s="5" t="s">
        <v>66</v>
      </c>
      <c r="D21" s="5" t="s">
        <v>0</v>
      </c>
      <c r="E21" s="5">
        <v>4</v>
      </c>
      <c r="F21" s="5" t="s">
        <v>30</v>
      </c>
      <c r="G21" s="5" t="s">
        <v>31</v>
      </c>
      <c r="H21" s="6" t="s">
        <v>61</v>
      </c>
      <c r="I21" s="7"/>
      <c r="J21" s="6"/>
    </row>
    <row r="22" spans="1:10" x14ac:dyDescent="0.25">
      <c r="A22" s="5">
        <f t="shared" si="0"/>
        <v>17</v>
      </c>
      <c r="B22" s="28" t="s">
        <v>68</v>
      </c>
      <c r="C22" s="27" t="s">
        <v>69</v>
      </c>
      <c r="D22" s="27" t="s">
        <v>0</v>
      </c>
      <c r="E22" s="27">
        <v>2</v>
      </c>
      <c r="F22" s="5" t="s">
        <v>70</v>
      </c>
      <c r="G22" s="48" t="s">
        <v>31</v>
      </c>
      <c r="H22" s="6" t="s">
        <v>61</v>
      </c>
      <c r="I22" s="29"/>
      <c r="J22" s="6"/>
    </row>
    <row r="23" spans="1:10" ht="25.5" x14ac:dyDescent="0.25">
      <c r="A23" s="27">
        <f>A22+1</f>
        <v>18</v>
      </c>
      <c r="B23" s="28" t="s">
        <v>71</v>
      </c>
      <c r="C23" s="27" t="s">
        <v>72</v>
      </c>
      <c r="D23" s="27" t="s">
        <v>0</v>
      </c>
      <c r="E23" s="27">
        <v>1</v>
      </c>
      <c r="F23" s="5" t="s">
        <v>70</v>
      </c>
      <c r="G23" s="49"/>
      <c r="H23" s="6" t="s">
        <v>61</v>
      </c>
      <c r="I23" s="29"/>
      <c r="J23" s="6"/>
    </row>
    <row r="24" spans="1:10" ht="25.5" x14ac:dyDescent="0.25">
      <c r="A24" s="27">
        <f t="shared" ref="A24:A87" si="1">A23+1</f>
        <v>19</v>
      </c>
      <c r="B24" s="28" t="s">
        <v>73</v>
      </c>
      <c r="C24" s="27" t="s">
        <v>74</v>
      </c>
      <c r="D24" s="27" t="s">
        <v>0</v>
      </c>
      <c r="E24" s="27">
        <v>1</v>
      </c>
      <c r="F24" s="5" t="s">
        <v>70</v>
      </c>
      <c r="G24" s="49"/>
      <c r="H24" s="6" t="s">
        <v>61</v>
      </c>
      <c r="I24" s="29"/>
      <c r="J24" s="6"/>
    </row>
    <row r="25" spans="1:10" ht="25.5" x14ac:dyDescent="0.25">
      <c r="A25" s="27">
        <f t="shared" si="1"/>
        <v>20</v>
      </c>
      <c r="B25" s="28" t="s">
        <v>75</v>
      </c>
      <c r="C25" s="27" t="s">
        <v>76</v>
      </c>
      <c r="D25" s="27" t="s">
        <v>0</v>
      </c>
      <c r="E25" s="27">
        <v>1</v>
      </c>
      <c r="F25" s="5" t="s">
        <v>70</v>
      </c>
      <c r="G25" s="49"/>
      <c r="H25" s="6" t="s">
        <v>61</v>
      </c>
      <c r="I25" s="29"/>
      <c r="J25" s="6"/>
    </row>
    <row r="26" spans="1:10" ht="25.5" x14ac:dyDescent="0.25">
      <c r="A26" s="27">
        <f t="shared" si="1"/>
        <v>21</v>
      </c>
      <c r="B26" s="28" t="s">
        <v>77</v>
      </c>
      <c r="C26" s="27" t="s">
        <v>78</v>
      </c>
      <c r="D26" s="27" t="s">
        <v>0</v>
      </c>
      <c r="E26" s="27">
        <v>1</v>
      </c>
      <c r="F26" s="5" t="s">
        <v>70</v>
      </c>
      <c r="G26" s="49"/>
      <c r="H26" s="6" t="s">
        <v>61</v>
      </c>
      <c r="I26" s="29"/>
      <c r="J26" s="6"/>
    </row>
    <row r="27" spans="1:10" ht="25.5" x14ac:dyDescent="0.25">
      <c r="A27" s="27">
        <f t="shared" si="1"/>
        <v>22</v>
      </c>
      <c r="B27" s="28" t="s">
        <v>79</v>
      </c>
      <c r="C27" s="27" t="s">
        <v>80</v>
      </c>
      <c r="D27" s="27" t="s">
        <v>0</v>
      </c>
      <c r="E27" s="27">
        <v>2</v>
      </c>
      <c r="F27" s="5" t="s">
        <v>70</v>
      </c>
      <c r="G27" s="50"/>
      <c r="H27" s="6" t="s">
        <v>61</v>
      </c>
      <c r="I27" s="29"/>
      <c r="J27" s="6"/>
    </row>
    <row r="28" spans="1:10" x14ac:dyDescent="0.25">
      <c r="A28" s="27">
        <f t="shared" si="1"/>
        <v>23</v>
      </c>
      <c r="B28" s="28" t="s">
        <v>81</v>
      </c>
      <c r="C28" s="27" t="s">
        <v>82</v>
      </c>
      <c r="D28" s="27" t="s">
        <v>0</v>
      </c>
      <c r="E28" s="27">
        <v>1</v>
      </c>
      <c r="F28" s="5" t="s">
        <v>70</v>
      </c>
      <c r="G28" s="48" t="s">
        <v>31</v>
      </c>
      <c r="H28" s="6" t="s">
        <v>61</v>
      </c>
      <c r="I28" s="29"/>
      <c r="J28" s="6"/>
    </row>
    <row r="29" spans="1:10" x14ac:dyDescent="0.25">
      <c r="A29" s="27">
        <f t="shared" si="1"/>
        <v>24</v>
      </c>
      <c r="B29" s="28" t="s">
        <v>83</v>
      </c>
      <c r="C29" s="27" t="s">
        <v>84</v>
      </c>
      <c r="D29" s="27" t="s">
        <v>0</v>
      </c>
      <c r="E29" s="27">
        <v>1</v>
      </c>
      <c r="F29" s="5" t="s">
        <v>70</v>
      </c>
      <c r="G29" s="49"/>
      <c r="H29" s="6" t="s">
        <v>61</v>
      </c>
      <c r="I29" s="29"/>
      <c r="J29" s="6"/>
    </row>
    <row r="30" spans="1:10" ht="25.5" x14ac:dyDescent="0.25">
      <c r="A30" s="27">
        <f t="shared" si="1"/>
        <v>25</v>
      </c>
      <c r="B30" s="28" t="s">
        <v>85</v>
      </c>
      <c r="C30" s="27" t="s">
        <v>86</v>
      </c>
      <c r="D30" s="27" t="s">
        <v>0</v>
      </c>
      <c r="E30" s="27">
        <v>1</v>
      </c>
      <c r="F30" s="5" t="s">
        <v>70</v>
      </c>
      <c r="G30" s="49"/>
      <c r="H30" s="6" t="s">
        <v>61</v>
      </c>
      <c r="I30" s="29"/>
      <c r="J30" s="6"/>
    </row>
    <row r="31" spans="1:10" ht="25.5" x14ac:dyDescent="0.25">
      <c r="A31" s="27">
        <f t="shared" si="1"/>
        <v>26</v>
      </c>
      <c r="B31" s="28" t="s">
        <v>87</v>
      </c>
      <c r="C31" s="27" t="s">
        <v>88</v>
      </c>
      <c r="D31" s="27" t="s">
        <v>0</v>
      </c>
      <c r="E31" s="27">
        <v>2</v>
      </c>
      <c r="F31" s="5" t="s">
        <v>70</v>
      </c>
      <c r="G31" s="49"/>
      <c r="H31" s="6" t="s">
        <v>61</v>
      </c>
      <c r="I31" s="29"/>
      <c r="J31" s="6"/>
    </row>
    <row r="32" spans="1:10" ht="25.5" x14ac:dyDescent="0.25">
      <c r="A32" s="27">
        <f t="shared" si="1"/>
        <v>27</v>
      </c>
      <c r="B32" s="28" t="s">
        <v>89</v>
      </c>
      <c r="C32" s="27" t="s">
        <v>90</v>
      </c>
      <c r="D32" s="27" t="s">
        <v>0</v>
      </c>
      <c r="E32" s="27">
        <v>1</v>
      </c>
      <c r="F32" s="5" t="s">
        <v>70</v>
      </c>
      <c r="G32" s="49"/>
      <c r="H32" s="6" t="s">
        <v>61</v>
      </c>
      <c r="I32" s="29"/>
      <c r="J32" s="6"/>
    </row>
    <row r="33" spans="1:10" x14ac:dyDescent="0.25">
      <c r="A33" s="27">
        <f t="shared" si="1"/>
        <v>28</v>
      </c>
      <c r="B33" s="28" t="s">
        <v>91</v>
      </c>
      <c r="C33" s="27" t="s">
        <v>92</v>
      </c>
      <c r="D33" s="27" t="s">
        <v>0</v>
      </c>
      <c r="E33" s="27">
        <v>1</v>
      </c>
      <c r="F33" s="5" t="s">
        <v>70</v>
      </c>
      <c r="G33" s="50"/>
      <c r="H33" s="6" t="s">
        <v>61</v>
      </c>
      <c r="I33" s="29"/>
      <c r="J33" s="6"/>
    </row>
    <row r="34" spans="1:10" ht="25.5" x14ac:dyDescent="0.25">
      <c r="A34" s="27">
        <f t="shared" si="1"/>
        <v>29</v>
      </c>
      <c r="B34" s="28" t="s">
        <v>93</v>
      </c>
      <c r="C34" s="27" t="s">
        <v>94</v>
      </c>
      <c r="D34" s="27" t="s">
        <v>0</v>
      </c>
      <c r="E34" s="27">
        <v>1</v>
      </c>
      <c r="F34" s="5" t="s">
        <v>70</v>
      </c>
      <c r="G34" s="48" t="s">
        <v>31</v>
      </c>
      <c r="H34" s="6" t="s">
        <v>61</v>
      </c>
      <c r="I34" s="29"/>
      <c r="J34" s="6"/>
    </row>
    <row r="35" spans="1:10" x14ac:dyDescent="0.25">
      <c r="A35" s="27">
        <f t="shared" si="1"/>
        <v>30</v>
      </c>
      <c r="B35" s="28" t="s">
        <v>95</v>
      </c>
      <c r="C35" s="27" t="s">
        <v>96</v>
      </c>
      <c r="D35" s="27" t="s">
        <v>0</v>
      </c>
      <c r="E35" s="27">
        <v>4</v>
      </c>
      <c r="F35" s="5" t="s">
        <v>70</v>
      </c>
      <c r="G35" s="49"/>
      <c r="H35" s="6" t="s">
        <v>61</v>
      </c>
      <c r="I35" s="29"/>
      <c r="J35" s="6"/>
    </row>
    <row r="36" spans="1:10" x14ac:dyDescent="0.25">
      <c r="A36" s="27">
        <f t="shared" si="1"/>
        <v>31</v>
      </c>
      <c r="B36" s="30" t="s">
        <v>97</v>
      </c>
      <c r="C36" s="27" t="s">
        <v>98</v>
      </c>
      <c r="D36" s="27" t="s">
        <v>0</v>
      </c>
      <c r="E36" s="31">
        <v>1</v>
      </c>
      <c r="F36" s="5" t="s">
        <v>70</v>
      </c>
      <c r="G36" s="49"/>
      <c r="H36" s="6" t="s">
        <v>61</v>
      </c>
      <c r="I36" s="29"/>
      <c r="J36" s="6"/>
    </row>
    <row r="37" spans="1:10" ht="25.5" x14ac:dyDescent="0.25">
      <c r="A37" s="27">
        <f t="shared" si="1"/>
        <v>32</v>
      </c>
      <c r="B37" s="28" t="s">
        <v>99</v>
      </c>
      <c r="C37" s="27" t="s">
        <v>100</v>
      </c>
      <c r="D37" s="27" t="s">
        <v>0</v>
      </c>
      <c r="E37" s="31">
        <v>2</v>
      </c>
      <c r="F37" s="5" t="s">
        <v>70</v>
      </c>
      <c r="G37" s="49"/>
      <c r="H37" s="6" t="s">
        <v>61</v>
      </c>
      <c r="I37" s="29"/>
      <c r="J37" s="6"/>
    </row>
    <row r="38" spans="1:10" ht="25.5" x14ac:dyDescent="0.25">
      <c r="A38" s="27">
        <f t="shared" si="1"/>
        <v>33</v>
      </c>
      <c r="B38" s="28" t="s">
        <v>101</v>
      </c>
      <c r="C38" s="27" t="s">
        <v>102</v>
      </c>
      <c r="D38" s="27" t="s">
        <v>0</v>
      </c>
      <c r="E38" s="31">
        <v>2</v>
      </c>
      <c r="F38" s="5" t="s">
        <v>70</v>
      </c>
      <c r="G38" s="49"/>
      <c r="H38" s="6" t="s">
        <v>61</v>
      </c>
      <c r="I38" s="29"/>
      <c r="J38" s="6"/>
    </row>
    <row r="39" spans="1:10" x14ac:dyDescent="0.25">
      <c r="A39" s="27">
        <f t="shared" si="1"/>
        <v>34</v>
      </c>
      <c r="B39" s="28" t="s">
        <v>103</v>
      </c>
      <c r="C39" s="27" t="s">
        <v>104</v>
      </c>
      <c r="D39" s="27" t="s">
        <v>0</v>
      </c>
      <c r="E39" s="31">
        <v>1</v>
      </c>
      <c r="F39" s="5" t="s">
        <v>70</v>
      </c>
      <c r="G39" s="50"/>
      <c r="H39" s="6" t="s">
        <v>61</v>
      </c>
      <c r="I39" s="29"/>
      <c r="J39" s="6"/>
    </row>
    <row r="40" spans="1:10" ht="38.25" x14ac:dyDescent="0.25">
      <c r="A40" s="27">
        <f t="shared" si="1"/>
        <v>35</v>
      </c>
      <c r="B40" s="28" t="s">
        <v>105</v>
      </c>
      <c r="C40" s="27" t="s">
        <v>106</v>
      </c>
      <c r="D40" s="27" t="s">
        <v>0</v>
      </c>
      <c r="E40" s="31">
        <v>1</v>
      </c>
      <c r="F40" s="5" t="s">
        <v>70</v>
      </c>
      <c r="G40" s="48" t="s">
        <v>31</v>
      </c>
      <c r="H40" s="6" t="s">
        <v>61</v>
      </c>
      <c r="I40" s="29"/>
      <c r="J40" s="6"/>
    </row>
    <row r="41" spans="1:10" x14ac:dyDescent="0.25">
      <c r="A41" s="27">
        <f t="shared" si="1"/>
        <v>36</v>
      </c>
      <c r="B41" s="28" t="s">
        <v>107</v>
      </c>
      <c r="C41" s="27" t="s">
        <v>108</v>
      </c>
      <c r="D41" s="27" t="s">
        <v>0</v>
      </c>
      <c r="E41" s="31">
        <v>1</v>
      </c>
      <c r="F41" s="5" t="s">
        <v>70</v>
      </c>
      <c r="G41" s="49"/>
      <c r="H41" s="6" t="s">
        <v>61</v>
      </c>
      <c r="I41" s="29"/>
      <c r="J41" s="6"/>
    </row>
    <row r="42" spans="1:10" ht="25.5" x14ac:dyDescent="0.25">
      <c r="A42" s="27">
        <f t="shared" si="1"/>
        <v>37</v>
      </c>
      <c r="B42" s="28" t="s">
        <v>109</v>
      </c>
      <c r="C42" s="27" t="s">
        <v>110</v>
      </c>
      <c r="D42" s="27" t="s">
        <v>0</v>
      </c>
      <c r="E42" s="31">
        <v>2</v>
      </c>
      <c r="F42" s="5" t="s">
        <v>70</v>
      </c>
      <c r="G42" s="49"/>
      <c r="H42" s="6" t="s">
        <v>61</v>
      </c>
      <c r="I42" s="29"/>
      <c r="J42" s="6"/>
    </row>
    <row r="43" spans="1:10" x14ac:dyDescent="0.25">
      <c r="A43" s="27">
        <f t="shared" si="1"/>
        <v>38</v>
      </c>
      <c r="B43" s="28" t="s">
        <v>111</v>
      </c>
      <c r="C43" s="27" t="s">
        <v>112</v>
      </c>
      <c r="D43" s="27" t="s">
        <v>0</v>
      </c>
      <c r="E43" s="31">
        <v>1</v>
      </c>
      <c r="F43" s="5" t="s">
        <v>70</v>
      </c>
      <c r="G43" s="49"/>
      <c r="H43" s="6" t="s">
        <v>61</v>
      </c>
      <c r="I43" s="29"/>
      <c r="J43" s="6"/>
    </row>
    <row r="44" spans="1:10" x14ac:dyDescent="0.25">
      <c r="A44" s="27">
        <f t="shared" si="1"/>
        <v>39</v>
      </c>
      <c r="B44" s="28" t="s">
        <v>113</v>
      </c>
      <c r="C44" s="27" t="s">
        <v>114</v>
      </c>
      <c r="D44" s="27" t="s">
        <v>0</v>
      </c>
      <c r="E44" s="31" t="s">
        <v>115</v>
      </c>
      <c r="F44" s="5" t="s">
        <v>70</v>
      </c>
      <c r="G44" s="49"/>
      <c r="H44" s="6" t="s">
        <v>61</v>
      </c>
      <c r="I44" s="29"/>
      <c r="J44" s="6"/>
    </row>
    <row r="45" spans="1:10" ht="38.25" x14ac:dyDescent="0.25">
      <c r="A45" s="27">
        <f t="shared" si="1"/>
        <v>40</v>
      </c>
      <c r="B45" s="28" t="s">
        <v>116</v>
      </c>
      <c r="C45" s="27" t="s">
        <v>117</v>
      </c>
      <c r="D45" s="27" t="s">
        <v>0</v>
      </c>
      <c r="E45" s="31">
        <v>1</v>
      </c>
      <c r="F45" s="5" t="s">
        <v>70</v>
      </c>
      <c r="G45" s="50"/>
      <c r="H45" s="6" t="s">
        <v>61</v>
      </c>
      <c r="I45" s="29"/>
      <c r="J45" s="6"/>
    </row>
    <row r="46" spans="1:10" ht="38.25" x14ac:dyDescent="0.25">
      <c r="A46" s="27">
        <f t="shared" si="1"/>
        <v>41</v>
      </c>
      <c r="B46" s="28" t="s">
        <v>118</v>
      </c>
      <c r="C46" s="27" t="s">
        <v>119</v>
      </c>
      <c r="D46" s="27" t="s">
        <v>0</v>
      </c>
      <c r="E46" s="31">
        <v>2</v>
      </c>
      <c r="F46" s="5" t="s">
        <v>70</v>
      </c>
      <c r="G46" s="48" t="s">
        <v>31</v>
      </c>
      <c r="H46" s="6" t="s">
        <v>61</v>
      </c>
      <c r="I46" s="29"/>
      <c r="J46" s="6"/>
    </row>
    <row r="47" spans="1:10" ht="25.5" x14ac:dyDescent="0.2">
      <c r="A47" s="27">
        <f t="shared" si="1"/>
        <v>42</v>
      </c>
      <c r="B47" s="32" t="s">
        <v>120</v>
      </c>
      <c r="C47" s="27" t="s">
        <v>121</v>
      </c>
      <c r="D47" s="27" t="s">
        <v>0</v>
      </c>
      <c r="E47" s="27">
        <v>2</v>
      </c>
      <c r="F47" s="5" t="s">
        <v>70</v>
      </c>
      <c r="G47" s="49"/>
      <c r="H47" s="6" t="s">
        <v>61</v>
      </c>
      <c r="I47" s="29"/>
      <c r="J47" s="6"/>
    </row>
    <row r="48" spans="1:10" ht="25.5" x14ac:dyDescent="0.2">
      <c r="A48" s="27">
        <f t="shared" si="1"/>
        <v>43</v>
      </c>
      <c r="B48" s="32" t="s">
        <v>122</v>
      </c>
      <c r="C48" s="27" t="s">
        <v>123</v>
      </c>
      <c r="D48" s="27" t="s">
        <v>0</v>
      </c>
      <c r="E48" s="27">
        <v>2</v>
      </c>
      <c r="F48" s="5" t="s">
        <v>70</v>
      </c>
      <c r="G48" s="49"/>
      <c r="H48" s="6" t="s">
        <v>61</v>
      </c>
      <c r="I48" s="29"/>
      <c r="J48" s="6"/>
    </row>
    <row r="49" spans="1:10" ht="38.25" x14ac:dyDescent="0.25">
      <c r="A49" s="27">
        <f t="shared" si="1"/>
        <v>44</v>
      </c>
      <c r="B49" s="28" t="s">
        <v>124</v>
      </c>
      <c r="C49" s="27" t="s">
        <v>125</v>
      </c>
      <c r="D49" s="27" t="s">
        <v>0</v>
      </c>
      <c r="E49" s="27">
        <v>1</v>
      </c>
      <c r="F49" s="5" t="s">
        <v>70</v>
      </c>
      <c r="G49" s="49"/>
      <c r="H49" s="6" t="s">
        <v>61</v>
      </c>
      <c r="I49" s="29"/>
      <c r="J49" s="6"/>
    </row>
    <row r="50" spans="1:10" x14ac:dyDescent="0.2">
      <c r="A50" s="27">
        <f t="shared" si="1"/>
        <v>45</v>
      </c>
      <c r="B50" s="33" t="s">
        <v>126</v>
      </c>
      <c r="C50" s="27" t="s">
        <v>127</v>
      </c>
      <c r="D50" s="27" t="s">
        <v>0</v>
      </c>
      <c r="E50" s="27">
        <v>1</v>
      </c>
      <c r="F50" s="5" t="s">
        <v>70</v>
      </c>
      <c r="G50" s="49"/>
      <c r="H50" s="6" t="s">
        <v>61</v>
      </c>
      <c r="I50" s="29"/>
      <c r="J50" s="6"/>
    </row>
    <row r="51" spans="1:10" ht="25.5" x14ac:dyDescent="0.2">
      <c r="A51" s="27">
        <f t="shared" si="1"/>
        <v>46</v>
      </c>
      <c r="B51" s="32" t="s">
        <v>128</v>
      </c>
      <c r="C51" s="27" t="s">
        <v>129</v>
      </c>
      <c r="D51" s="27" t="s">
        <v>0</v>
      </c>
      <c r="E51" s="27">
        <v>1</v>
      </c>
      <c r="F51" s="5" t="s">
        <v>70</v>
      </c>
      <c r="G51" s="50"/>
      <c r="H51" s="6" t="s">
        <v>61</v>
      </c>
      <c r="I51" s="29"/>
      <c r="J51" s="6"/>
    </row>
    <row r="52" spans="1:10" x14ac:dyDescent="0.25">
      <c r="A52" s="27">
        <f t="shared" si="1"/>
        <v>47</v>
      </c>
      <c r="B52" s="28" t="s">
        <v>130</v>
      </c>
      <c r="C52" s="27" t="s">
        <v>131</v>
      </c>
      <c r="D52" s="27" t="s">
        <v>0</v>
      </c>
      <c r="E52" s="27">
        <v>1</v>
      </c>
      <c r="F52" s="5" t="s">
        <v>70</v>
      </c>
      <c r="G52" s="48" t="s">
        <v>31</v>
      </c>
      <c r="H52" s="6" t="s">
        <v>61</v>
      </c>
      <c r="I52" s="29"/>
      <c r="J52" s="6"/>
    </row>
    <row r="53" spans="1:10" x14ac:dyDescent="0.25">
      <c r="A53" s="27">
        <f t="shared" si="1"/>
        <v>48</v>
      </c>
      <c r="B53" s="28" t="s">
        <v>132</v>
      </c>
      <c r="C53" s="27" t="s">
        <v>133</v>
      </c>
      <c r="D53" s="27" t="s">
        <v>0</v>
      </c>
      <c r="E53" s="27">
        <v>1</v>
      </c>
      <c r="F53" s="5" t="s">
        <v>70</v>
      </c>
      <c r="G53" s="49"/>
      <c r="H53" s="6" t="s">
        <v>61</v>
      </c>
      <c r="I53" s="29"/>
      <c r="J53" s="6"/>
    </row>
    <row r="54" spans="1:10" ht="25.5" x14ac:dyDescent="0.25">
      <c r="A54" s="27">
        <f t="shared" si="1"/>
        <v>49</v>
      </c>
      <c r="B54" s="28" t="s">
        <v>134</v>
      </c>
      <c r="C54" s="27" t="s">
        <v>135</v>
      </c>
      <c r="D54" s="27" t="s">
        <v>0</v>
      </c>
      <c r="E54" s="27">
        <v>1</v>
      </c>
      <c r="F54" s="5" t="s">
        <v>70</v>
      </c>
      <c r="G54" s="49"/>
      <c r="H54" s="6" t="s">
        <v>61</v>
      </c>
      <c r="I54" s="29"/>
      <c r="J54" s="6"/>
    </row>
    <row r="55" spans="1:10" ht="38.25" x14ac:dyDescent="0.25">
      <c r="A55" s="27">
        <f t="shared" si="1"/>
        <v>50</v>
      </c>
      <c r="B55" s="34" t="s">
        <v>136</v>
      </c>
      <c r="C55" s="27" t="s">
        <v>137</v>
      </c>
      <c r="D55" s="27" t="s">
        <v>138</v>
      </c>
      <c r="E55" s="27">
        <v>13</v>
      </c>
      <c r="F55" s="5" t="s">
        <v>70</v>
      </c>
      <c r="G55" s="49"/>
      <c r="H55" s="6" t="s">
        <v>61</v>
      </c>
      <c r="I55" s="29"/>
      <c r="J55" s="6"/>
    </row>
    <row r="56" spans="1:10" x14ac:dyDescent="0.25">
      <c r="A56" s="27">
        <f t="shared" si="1"/>
        <v>51</v>
      </c>
      <c r="B56" s="35" t="s">
        <v>139</v>
      </c>
      <c r="C56" s="36" t="s">
        <v>140</v>
      </c>
      <c r="D56" s="27" t="s">
        <v>138</v>
      </c>
      <c r="E56" s="36">
        <v>4</v>
      </c>
      <c r="F56" s="5" t="s">
        <v>70</v>
      </c>
      <c r="G56" s="49"/>
      <c r="H56" s="6" t="s">
        <v>61</v>
      </c>
      <c r="I56" s="37"/>
      <c r="J56" s="6"/>
    </row>
    <row r="57" spans="1:10" ht="63.75" x14ac:dyDescent="0.25">
      <c r="A57" s="27">
        <f t="shared" si="1"/>
        <v>52</v>
      </c>
      <c r="B57" s="35" t="s">
        <v>141</v>
      </c>
      <c r="C57" s="36" t="s">
        <v>142</v>
      </c>
      <c r="D57" s="27" t="s">
        <v>0</v>
      </c>
      <c r="E57" s="36">
        <v>4</v>
      </c>
      <c r="F57" s="5" t="s">
        <v>70</v>
      </c>
      <c r="G57" s="50"/>
      <c r="H57" s="6" t="s">
        <v>61</v>
      </c>
      <c r="I57" s="37"/>
      <c r="J57" s="6"/>
    </row>
    <row r="58" spans="1:10" ht="63.75" x14ac:dyDescent="0.25">
      <c r="A58" s="27">
        <f t="shared" si="1"/>
        <v>53</v>
      </c>
      <c r="B58" s="35" t="s">
        <v>141</v>
      </c>
      <c r="C58" s="36" t="s">
        <v>143</v>
      </c>
      <c r="D58" s="27" t="s">
        <v>0</v>
      </c>
      <c r="E58" s="36">
        <v>25</v>
      </c>
      <c r="F58" s="5" t="s">
        <v>70</v>
      </c>
      <c r="G58" s="48" t="s">
        <v>31</v>
      </c>
      <c r="H58" s="6" t="s">
        <v>61</v>
      </c>
      <c r="I58" s="29"/>
      <c r="J58" s="6"/>
    </row>
    <row r="59" spans="1:10" x14ac:dyDescent="0.25">
      <c r="A59" s="27">
        <f t="shared" si="1"/>
        <v>54</v>
      </c>
      <c r="B59" s="35" t="s">
        <v>144</v>
      </c>
      <c r="C59" s="36"/>
      <c r="D59" s="27" t="s">
        <v>0</v>
      </c>
      <c r="E59" s="36">
        <v>8</v>
      </c>
      <c r="F59" s="5" t="s">
        <v>70</v>
      </c>
      <c r="G59" s="49"/>
      <c r="H59" s="6" t="s">
        <v>61</v>
      </c>
      <c r="I59" s="37"/>
      <c r="J59" s="6"/>
    </row>
    <row r="60" spans="1:10" ht="25.5" x14ac:dyDescent="0.25">
      <c r="A60" s="27">
        <f t="shared" si="1"/>
        <v>55</v>
      </c>
      <c r="B60" s="35" t="s">
        <v>145</v>
      </c>
      <c r="C60" s="36" t="s">
        <v>146</v>
      </c>
      <c r="D60" s="27" t="s">
        <v>0</v>
      </c>
      <c r="E60" s="36">
        <v>3</v>
      </c>
      <c r="F60" s="5" t="s">
        <v>70</v>
      </c>
      <c r="G60" s="49"/>
      <c r="H60" s="6" t="s">
        <v>61</v>
      </c>
      <c r="I60" s="37"/>
      <c r="J60" s="6"/>
    </row>
    <row r="61" spans="1:10" x14ac:dyDescent="0.25">
      <c r="A61" s="27">
        <f t="shared" si="1"/>
        <v>56</v>
      </c>
      <c r="B61" s="35" t="s">
        <v>147</v>
      </c>
      <c r="C61" s="36" t="s">
        <v>148</v>
      </c>
      <c r="D61" s="27" t="s">
        <v>0</v>
      </c>
      <c r="E61" s="36">
        <v>4</v>
      </c>
      <c r="F61" s="5" t="s">
        <v>70</v>
      </c>
      <c r="G61" s="49"/>
      <c r="H61" s="6" t="s">
        <v>61</v>
      </c>
      <c r="I61" s="37"/>
      <c r="J61" s="6"/>
    </row>
    <row r="62" spans="1:10" x14ac:dyDescent="0.25">
      <c r="A62" s="27">
        <f t="shared" si="1"/>
        <v>57</v>
      </c>
      <c r="B62" s="38" t="s">
        <v>149</v>
      </c>
      <c r="C62" s="27" t="s">
        <v>150</v>
      </c>
      <c r="D62" s="27" t="s">
        <v>138</v>
      </c>
      <c r="E62" s="27">
        <v>41</v>
      </c>
      <c r="F62" s="5" t="s">
        <v>70</v>
      </c>
      <c r="G62" s="49"/>
      <c r="H62" s="6" t="s">
        <v>61</v>
      </c>
      <c r="I62" s="29"/>
      <c r="J62" s="6"/>
    </row>
    <row r="63" spans="1:10" x14ac:dyDescent="0.25">
      <c r="A63" s="27">
        <f t="shared" si="1"/>
        <v>58</v>
      </c>
      <c r="B63" s="38" t="s">
        <v>151</v>
      </c>
      <c r="C63" s="27" t="s">
        <v>150</v>
      </c>
      <c r="D63" s="27" t="s">
        <v>138</v>
      </c>
      <c r="E63" s="27">
        <f>23+8+5</f>
        <v>36</v>
      </c>
      <c r="F63" s="5" t="s">
        <v>70</v>
      </c>
      <c r="G63" s="50"/>
      <c r="H63" s="6" t="s">
        <v>61</v>
      </c>
      <c r="I63" s="29"/>
      <c r="J63" s="6"/>
    </row>
    <row r="64" spans="1:10" ht="25.5" x14ac:dyDescent="0.25">
      <c r="A64" s="27">
        <f t="shared" si="1"/>
        <v>59</v>
      </c>
      <c r="B64" s="34" t="s">
        <v>152</v>
      </c>
      <c r="C64" s="27" t="s">
        <v>150</v>
      </c>
      <c r="D64" s="27" t="s">
        <v>138</v>
      </c>
      <c r="E64" s="27">
        <v>22</v>
      </c>
      <c r="F64" s="5" t="s">
        <v>70</v>
      </c>
      <c r="G64" s="48" t="s">
        <v>31</v>
      </c>
      <c r="H64" s="6" t="s">
        <v>61</v>
      </c>
      <c r="I64" s="29"/>
      <c r="J64" s="6"/>
    </row>
    <row r="65" spans="1:10" ht="38.25" x14ac:dyDescent="0.25">
      <c r="A65" s="27">
        <f t="shared" si="1"/>
        <v>60</v>
      </c>
      <c r="B65" s="34" t="s">
        <v>153</v>
      </c>
      <c r="C65" s="27" t="s">
        <v>154</v>
      </c>
      <c r="D65" s="27" t="s">
        <v>0</v>
      </c>
      <c r="E65" s="27">
        <v>30</v>
      </c>
      <c r="F65" s="5" t="s">
        <v>70</v>
      </c>
      <c r="G65" s="49"/>
      <c r="H65" s="6" t="s">
        <v>61</v>
      </c>
      <c r="I65" s="29"/>
      <c r="J65" s="6"/>
    </row>
    <row r="66" spans="1:10" ht="38.25" x14ac:dyDescent="0.25">
      <c r="A66" s="27">
        <f t="shared" si="1"/>
        <v>61</v>
      </c>
      <c r="B66" s="34" t="s">
        <v>155</v>
      </c>
      <c r="C66" s="27" t="s">
        <v>154</v>
      </c>
      <c r="D66" s="27" t="s">
        <v>0</v>
      </c>
      <c r="E66" s="27">
        <v>30</v>
      </c>
      <c r="F66" s="5" t="s">
        <v>70</v>
      </c>
      <c r="G66" s="49"/>
      <c r="H66" s="6" t="s">
        <v>61</v>
      </c>
      <c r="I66" s="29"/>
      <c r="J66" s="6"/>
    </row>
    <row r="67" spans="1:10" ht="38.25" x14ac:dyDescent="0.25">
      <c r="A67" s="27">
        <f t="shared" si="1"/>
        <v>62</v>
      </c>
      <c r="B67" s="34" t="s">
        <v>156</v>
      </c>
      <c r="C67" s="27" t="s">
        <v>154</v>
      </c>
      <c r="D67" s="27" t="s">
        <v>0</v>
      </c>
      <c r="E67" s="27">
        <v>30</v>
      </c>
      <c r="F67" s="5" t="s">
        <v>70</v>
      </c>
      <c r="G67" s="49"/>
      <c r="H67" s="6" t="s">
        <v>61</v>
      </c>
      <c r="I67" s="29"/>
      <c r="J67" s="6"/>
    </row>
    <row r="68" spans="1:10" ht="38.25" x14ac:dyDescent="0.25">
      <c r="A68" s="27">
        <f t="shared" si="1"/>
        <v>63</v>
      </c>
      <c r="B68" s="34" t="s">
        <v>157</v>
      </c>
      <c r="C68" s="27" t="s">
        <v>154</v>
      </c>
      <c r="D68" s="27" t="s">
        <v>0</v>
      </c>
      <c r="E68" s="27">
        <v>30</v>
      </c>
      <c r="F68" s="5" t="s">
        <v>70</v>
      </c>
      <c r="G68" s="49"/>
      <c r="H68" s="6" t="s">
        <v>61</v>
      </c>
      <c r="I68" s="29"/>
      <c r="J68" s="6"/>
    </row>
    <row r="69" spans="1:10" ht="63.75" x14ac:dyDescent="0.25">
      <c r="A69" s="27">
        <f t="shared" si="1"/>
        <v>64</v>
      </c>
      <c r="B69" s="34" t="s">
        <v>158</v>
      </c>
      <c r="C69" s="27" t="s">
        <v>159</v>
      </c>
      <c r="D69" s="27" t="s">
        <v>0</v>
      </c>
      <c r="E69" s="27">
        <v>20</v>
      </c>
      <c r="F69" s="5" t="s">
        <v>70</v>
      </c>
      <c r="G69" s="50"/>
      <c r="H69" s="6" t="s">
        <v>61</v>
      </c>
      <c r="I69" s="29"/>
      <c r="J69" s="6"/>
    </row>
    <row r="70" spans="1:10" ht="38.25" x14ac:dyDescent="0.25">
      <c r="A70" s="27">
        <f t="shared" si="1"/>
        <v>65</v>
      </c>
      <c r="B70" s="34" t="s">
        <v>160</v>
      </c>
      <c r="C70" s="27" t="s">
        <v>161</v>
      </c>
      <c r="D70" s="27" t="s">
        <v>0</v>
      </c>
      <c r="E70" s="27">
        <v>20</v>
      </c>
      <c r="F70" s="5" t="s">
        <v>70</v>
      </c>
      <c r="G70" s="48" t="s">
        <v>31</v>
      </c>
      <c r="H70" s="6" t="s">
        <v>61</v>
      </c>
      <c r="I70" s="29"/>
      <c r="J70" s="6"/>
    </row>
    <row r="71" spans="1:10" ht="38.25" x14ac:dyDescent="0.25">
      <c r="A71" s="27">
        <f t="shared" si="1"/>
        <v>66</v>
      </c>
      <c r="B71" s="34" t="s">
        <v>162</v>
      </c>
      <c r="C71" s="27" t="s">
        <v>163</v>
      </c>
      <c r="D71" s="27" t="s">
        <v>0</v>
      </c>
      <c r="E71" s="27">
        <v>20</v>
      </c>
      <c r="F71" s="5" t="s">
        <v>70</v>
      </c>
      <c r="G71" s="49"/>
      <c r="H71" s="6" t="s">
        <v>61</v>
      </c>
      <c r="I71" s="29"/>
      <c r="J71" s="6"/>
    </row>
    <row r="72" spans="1:10" ht="51" x14ac:dyDescent="0.25">
      <c r="A72" s="27">
        <f t="shared" si="1"/>
        <v>67</v>
      </c>
      <c r="B72" s="34" t="s">
        <v>164</v>
      </c>
      <c r="C72" s="27" t="s">
        <v>165</v>
      </c>
      <c r="D72" s="27" t="s">
        <v>0</v>
      </c>
      <c r="E72" s="27">
        <v>20</v>
      </c>
      <c r="F72" s="5" t="s">
        <v>70</v>
      </c>
      <c r="G72" s="49"/>
      <c r="H72" s="6" t="s">
        <v>61</v>
      </c>
      <c r="I72" s="29"/>
      <c r="J72" s="6"/>
    </row>
    <row r="73" spans="1:10" ht="51" x14ac:dyDescent="0.2">
      <c r="A73" s="27">
        <f t="shared" si="1"/>
        <v>68</v>
      </c>
      <c r="B73" s="34" t="s">
        <v>166</v>
      </c>
      <c r="C73" s="39" t="s">
        <v>167</v>
      </c>
      <c r="D73" s="27" t="s">
        <v>0</v>
      </c>
      <c r="E73" s="27">
        <v>8</v>
      </c>
      <c r="F73" s="5" t="s">
        <v>70</v>
      </c>
      <c r="G73" s="49"/>
      <c r="H73" s="6" t="s">
        <v>61</v>
      </c>
      <c r="I73" s="29"/>
      <c r="J73" s="6"/>
    </row>
    <row r="74" spans="1:10" ht="38.25" x14ac:dyDescent="0.25">
      <c r="A74" s="27">
        <f t="shared" si="1"/>
        <v>69</v>
      </c>
      <c r="B74" s="34" t="s">
        <v>168</v>
      </c>
      <c r="C74" s="27" t="s">
        <v>169</v>
      </c>
      <c r="D74" s="27" t="s">
        <v>0</v>
      </c>
      <c r="E74" s="27">
        <v>8</v>
      </c>
      <c r="F74" s="5" t="s">
        <v>70</v>
      </c>
      <c r="G74" s="49"/>
      <c r="H74" s="6" t="s">
        <v>61</v>
      </c>
      <c r="I74" s="29"/>
      <c r="J74" s="6"/>
    </row>
    <row r="75" spans="1:10" ht="102" x14ac:dyDescent="0.25">
      <c r="A75" s="27">
        <f t="shared" si="1"/>
        <v>70</v>
      </c>
      <c r="B75" s="34" t="s">
        <v>170</v>
      </c>
      <c r="C75" s="27" t="s">
        <v>171</v>
      </c>
      <c r="D75" s="27" t="s">
        <v>138</v>
      </c>
      <c r="E75" s="27">
        <v>12</v>
      </c>
      <c r="F75" s="5" t="s">
        <v>70</v>
      </c>
      <c r="G75" s="50"/>
      <c r="H75" s="6" t="s">
        <v>61</v>
      </c>
      <c r="I75" s="29"/>
      <c r="J75" s="6"/>
    </row>
    <row r="76" spans="1:10" ht="76.5" x14ac:dyDescent="0.25">
      <c r="A76" s="27">
        <f t="shared" si="1"/>
        <v>71</v>
      </c>
      <c r="B76" s="34" t="s">
        <v>172</v>
      </c>
      <c r="C76" s="27" t="s">
        <v>173</v>
      </c>
      <c r="D76" s="27" t="s">
        <v>138</v>
      </c>
      <c r="E76" s="27">
        <v>4</v>
      </c>
      <c r="F76" s="5" t="s">
        <v>70</v>
      </c>
      <c r="G76" s="48" t="s">
        <v>31</v>
      </c>
      <c r="H76" s="6" t="s">
        <v>61</v>
      </c>
      <c r="I76" s="29"/>
      <c r="J76" s="6"/>
    </row>
    <row r="77" spans="1:10" ht="25.5" x14ac:dyDescent="0.25">
      <c r="A77" s="27">
        <f t="shared" si="1"/>
        <v>72</v>
      </c>
      <c r="B77" s="34" t="s">
        <v>174</v>
      </c>
      <c r="C77" s="27" t="s">
        <v>175</v>
      </c>
      <c r="D77" s="27" t="s">
        <v>0</v>
      </c>
      <c r="E77" s="27">
        <v>8</v>
      </c>
      <c r="F77" s="5" t="s">
        <v>70</v>
      </c>
      <c r="G77" s="49"/>
      <c r="H77" s="6" t="s">
        <v>61</v>
      </c>
      <c r="I77" s="29"/>
      <c r="J77" s="6"/>
    </row>
    <row r="78" spans="1:10" x14ac:dyDescent="0.25">
      <c r="A78" s="27">
        <f t="shared" si="1"/>
        <v>73</v>
      </c>
      <c r="B78" s="34" t="s">
        <v>176</v>
      </c>
      <c r="C78" s="27" t="s">
        <v>177</v>
      </c>
      <c r="D78" s="27" t="s">
        <v>0</v>
      </c>
      <c r="E78" s="27">
        <v>8</v>
      </c>
      <c r="F78" s="5" t="s">
        <v>70</v>
      </c>
      <c r="G78" s="49"/>
      <c r="H78" s="6" t="s">
        <v>61</v>
      </c>
      <c r="I78" s="29"/>
      <c r="J78" s="6"/>
    </row>
    <row r="79" spans="1:10" x14ac:dyDescent="0.25">
      <c r="A79" s="27">
        <f t="shared" si="1"/>
        <v>74</v>
      </c>
      <c r="B79" s="34" t="s">
        <v>176</v>
      </c>
      <c r="C79" s="27" t="s">
        <v>178</v>
      </c>
      <c r="D79" s="27" t="s">
        <v>0</v>
      </c>
      <c r="E79" s="27">
        <v>5</v>
      </c>
      <c r="F79" s="5" t="s">
        <v>70</v>
      </c>
      <c r="G79" s="49"/>
      <c r="H79" s="6" t="s">
        <v>61</v>
      </c>
      <c r="I79" s="29"/>
      <c r="J79" s="6"/>
    </row>
    <row r="80" spans="1:10" x14ac:dyDescent="0.25">
      <c r="A80" s="27">
        <f t="shared" si="1"/>
        <v>75</v>
      </c>
      <c r="B80" s="34" t="s">
        <v>176</v>
      </c>
      <c r="C80" s="27" t="s">
        <v>179</v>
      </c>
      <c r="D80" s="27" t="s">
        <v>0</v>
      </c>
      <c r="E80" s="27">
        <v>7</v>
      </c>
      <c r="F80" s="5" t="s">
        <v>70</v>
      </c>
      <c r="G80" s="49"/>
      <c r="H80" s="6" t="s">
        <v>61</v>
      </c>
      <c r="I80" s="29"/>
      <c r="J80" s="6"/>
    </row>
    <row r="81" spans="1:10" x14ac:dyDescent="0.25">
      <c r="A81" s="27">
        <f t="shared" si="1"/>
        <v>76</v>
      </c>
      <c r="B81" s="34" t="s">
        <v>176</v>
      </c>
      <c r="C81" s="27" t="s">
        <v>180</v>
      </c>
      <c r="D81" s="27" t="s">
        <v>0</v>
      </c>
      <c r="E81" s="27">
        <v>4</v>
      </c>
      <c r="F81" s="5" t="s">
        <v>70</v>
      </c>
      <c r="G81" s="50"/>
      <c r="H81" s="6" t="s">
        <v>61</v>
      </c>
      <c r="I81" s="29"/>
      <c r="J81" s="6"/>
    </row>
    <row r="82" spans="1:10" x14ac:dyDescent="0.25">
      <c r="A82" s="27">
        <f t="shared" si="1"/>
        <v>77</v>
      </c>
      <c r="B82" s="34" t="s">
        <v>176</v>
      </c>
      <c r="C82" s="27" t="s">
        <v>181</v>
      </c>
      <c r="D82" s="27" t="s">
        <v>0</v>
      </c>
      <c r="E82" s="27">
        <v>7</v>
      </c>
      <c r="F82" s="5" t="s">
        <v>70</v>
      </c>
      <c r="G82" s="48" t="s">
        <v>31</v>
      </c>
      <c r="H82" s="6" t="s">
        <v>61</v>
      </c>
      <c r="I82" s="29"/>
      <c r="J82" s="6"/>
    </row>
    <row r="83" spans="1:10" ht="25.5" x14ac:dyDescent="0.25">
      <c r="A83" s="27">
        <f t="shared" si="1"/>
        <v>78</v>
      </c>
      <c r="B83" s="34" t="s">
        <v>182</v>
      </c>
      <c r="C83" s="27" t="s">
        <v>183</v>
      </c>
      <c r="D83" s="27" t="s">
        <v>0</v>
      </c>
      <c r="E83" s="27">
        <v>4</v>
      </c>
      <c r="F83" s="5" t="s">
        <v>70</v>
      </c>
      <c r="G83" s="49"/>
      <c r="H83" s="6" t="s">
        <v>61</v>
      </c>
      <c r="I83" s="29"/>
      <c r="J83" s="6"/>
    </row>
    <row r="84" spans="1:10" ht="25.5" x14ac:dyDescent="0.25">
      <c r="A84" s="27">
        <f t="shared" si="1"/>
        <v>79</v>
      </c>
      <c r="B84" s="34" t="s">
        <v>182</v>
      </c>
      <c r="C84" s="27" t="s">
        <v>184</v>
      </c>
      <c r="D84" s="27" t="s">
        <v>0</v>
      </c>
      <c r="E84" s="27">
        <v>1</v>
      </c>
      <c r="F84" s="5" t="s">
        <v>70</v>
      </c>
      <c r="G84" s="49"/>
      <c r="H84" s="6" t="s">
        <v>61</v>
      </c>
      <c r="I84" s="29"/>
      <c r="J84" s="6"/>
    </row>
    <row r="85" spans="1:10" x14ac:dyDescent="0.25">
      <c r="A85" s="27">
        <f t="shared" si="1"/>
        <v>80</v>
      </c>
      <c r="B85" s="34" t="s">
        <v>185</v>
      </c>
      <c r="C85" s="27" t="s">
        <v>186</v>
      </c>
      <c r="D85" s="27" t="s">
        <v>0</v>
      </c>
      <c r="E85" s="27">
        <v>16</v>
      </c>
      <c r="F85" s="5" t="s">
        <v>70</v>
      </c>
      <c r="G85" s="49"/>
      <c r="H85" s="6" t="s">
        <v>61</v>
      </c>
      <c r="I85" s="29"/>
      <c r="J85" s="6"/>
    </row>
    <row r="86" spans="1:10" x14ac:dyDescent="0.25">
      <c r="A86" s="27">
        <f t="shared" si="1"/>
        <v>81</v>
      </c>
      <c r="B86" s="34" t="s">
        <v>187</v>
      </c>
      <c r="C86" s="27" t="s">
        <v>188</v>
      </c>
      <c r="D86" s="27" t="s">
        <v>0</v>
      </c>
      <c r="E86" s="27">
        <v>16</v>
      </c>
      <c r="F86" s="5" t="s">
        <v>70</v>
      </c>
      <c r="G86" s="49"/>
      <c r="H86" s="6" t="s">
        <v>61</v>
      </c>
      <c r="I86" s="29"/>
      <c r="J86" s="6"/>
    </row>
    <row r="87" spans="1:10" x14ac:dyDescent="0.25">
      <c r="A87" s="27">
        <f t="shared" si="1"/>
        <v>82</v>
      </c>
      <c r="B87" s="34" t="s">
        <v>189</v>
      </c>
      <c r="C87" s="27" t="s">
        <v>190</v>
      </c>
      <c r="D87" s="27" t="s">
        <v>0</v>
      </c>
      <c r="E87" s="27">
        <v>16</v>
      </c>
      <c r="F87" s="5" t="s">
        <v>70</v>
      </c>
      <c r="G87" s="50"/>
      <c r="H87" s="6" t="s">
        <v>61</v>
      </c>
      <c r="I87" s="29"/>
      <c r="J87" s="6"/>
    </row>
    <row r="88" spans="1:10" x14ac:dyDescent="0.25">
      <c r="A88" s="27">
        <f t="shared" ref="A88:A105" si="2">A87+1</f>
        <v>83</v>
      </c>
      <c r="B88" s="34" t="s">
        <v>191</v>
      </c>
      <c r="C88" s="27" t="s">
        <v>192</v>
      </c>
      <c r="D88" s="27" t="s">
        <v>0</v>
      </c>
      <c r="E88" s="27">
        <v>8</v>
      </c>
      <c r="F88" s="5" t="s">
        <v>70</v>
      </c>
      <c r="G88" s="48" t="s">
        <v>31</v>
      </c>
      <c r="H88" s="6" t="s">
        <v>61</v>
      </c>
      <c r="I88" s="29"/>
      <c r="J88" s="6"/>
    </row>
    <row r="89" spans="1:10" x14ac:dyDescent="0.25">
      <c r="A89" s="27">
        <f t="shared" si="2"/>
        <v>84</v>
      </c>
      <c r="B89" s="34" t="s">
        <v>193</v>
      </c>
      <c r="C89" s="27" t="s">
        <v>194</v>
      </c>
      <c r="D89" s="27" t="s">
        <v>0</v>
      </c>
      <c r="E89" s="27">
        <v>16</v>
      </c>
      <c r="F89" s="5" t="s">
        <v>70</v>
      </c>
      <c r="G89" s="49"/>
      <c r="H89" s="6" t="s">
        <v>61</v>
      </c>
      <c r="I89" s="29"/>
      <c r="J89" s="6"/>
    </row>
    <row r="90" spans="1:10" x14ac:dyDescent="0.25">
      <c r="A90" s="27">
        <f t="shared" si="2"/>
        <v>85</v>
      </c>
      <c r="B90" s="34" t="s">
        <v>195</v>
      </c>
      <c r="C90" s="27"/>
      <c r="D90" s="27" t="s">
        <v>0</v>
      </c>
      <c r="E90" s="27">
        <v>4</v>
      </c>
      <c r="F90" s="5" t="s">
        <v>70</v>
      </c>
      <c r="G90" s="49"/>
      <c r="H90" s="6" t="s">
        <v>61</v>
      </c>
      <c r="I90" s="29"/>
      <c r="J90" s="6"/>
    </row>
    <row r="91" spans="1:10" x14ac:dyDescent="0.25">
      <c r="A91" s="27">
        <f t="shared" si="2"/>
        <v>86</v>
      </c>
      <c r="B91" s="34" t="s">
        <v>196</v>
      </c>
      <c r="C91" s="27" t="s">
        <v>197</v>
      </c>
      <c r="D91" s="27" t="s">
        <v>0</v>
      </c>
      <c r="E91" s="27">
        <v>16</v>
      </c>
      <c r="F91" s="5" t="s">
        <v>70</v>
      </c>
      <c r="G91" s="49"/>
      <c r="H91" s="6" t="s">
        <v>61</v>
      </c>
      <c r="I91" s="29"/>
      <c r="J91" s="6"/>
    </row>
    <row r="92" spans="1:10" x14ac:dyDescent="0.25">
      <c r="A92" s="27">
        <f t="shared" si="2"/>
        <v>87</v>
      </c>
      <c r="B92" s="34" t="s">
        <v>198</v>
      </c>
      <c r="C92" s="27" t="s">
        <v>199</v>
      </c>
      <c r="D92" s="27" t="s">
        <v>138</v>
      </c>
      <c r="E92" s="27">
        <v>20</v>
      </c>
      <c r="F92" s="5" t="s">
        <v>70</v>
      </c>
      <c r="G92" s="49"/>
      <c r="H92" s="6" t="s">
        <v>61</v>
      </c>
      <c r="I92" s="29"/>
      <c r="J92" s="6"/>
    </row>
    <row r="93" spans="1:10" x14ac:dyDescent="0.25">
      <c r="A93" s="27">
        <f t="shared" si="2"/>
        <v>88</v>
      </c>
      <c r="B93" s="34" t="s">
        <v>200</v>
      </c>
      <c r="C93" s="27" t="s">
        <v>199</v>
      </c>
      <c r="D93" s="27" t="s">
        <v>138</v>
      </c>
      <c r="E93" s="27">
        <v>16</v>
      </c>
      <c r="F93" s="5" t="s">
        <v>70</v>
      </c>
      <c r="G93" s="50"/>
      <c r="H93" s="6" t="s">
        <v>61</v>
      </c>
      <c r="I93" s="29"/>
      <c r="J93" s="6"/>
    </row>
    <row r="94" spans="1:10" ht="25.5" x14ac:dyDescent="0.25">
      <c r="A94" s="27">
        <f t="shared" si="2"/>
        <v>89</v>
      </c>
      <c r="B94" s="34" t="s">
        <v>201</v>
      </c>
      <c r="C94" s="27" t="s">
        <v>202</v>
      </c>
      <c r="D94" s="27" t="s">
        <v>0</v>
      </c>
      <c r="E94" s="27">
        <v>20</v>
      </c>
      <c r="F94" s="5" t="s">
        <v>70</v>
      </c>
      <c r="G94" s="48" t="s">
        <v>31</v>
      </c>
      <c r="H94" s="6" t="s">
        <v>61</v>
      </c>
      <c r="I94" s="29"/>
      <c r="J94" s="6"/>
    </row>
    <row r="95" spans="1:10" x14ac:dyDescent="0.25">
      <c r="A95" s="27">
        <f t="shared" si="2"/>
        <v>90</v>
      </c>
      <c r="B95" s="34" t="s">
        <v>203</v>
      </c>
      <c r="C95" s="27" t="s">
        <v>204</v>
      </c>
      <c r="D95" s="40" t="s">
        <v>205</v>
      </c>
      <c r="E95" s="27">
        <v>400</v>
      </c>
      <c r="F95" s="5" t="s">
        <v>70</v>
      </c>
      <c r="G95" s="49"/>
      <c r="H95" s="6" t="s">
        <v>61</v>
      </c>
      <c r="I95" s="29"/>
      <c r="J95" s="6"/>
    </row>
    <row r="96" spans="1:10" x14ac:dyDescent="0.25">
      <c r="A96" s="27">
        <f t="shared" si="2"/>
        <v>91</v>
      </c>
      <c r="B96" s="34" t="s">
        <v>206</v>
      </c>
      <c r="C96" s="27" t="s">
        <v>204</v>
      </c>
      <c r="D96" s="40" t="s">
        <v>205</v>
      </c>
      <c r="E96" s="27">
        <v>400</v>
      </c>
      <c r="F96" s="5" t="s">
        <v>70</v>
      </c>
      <c r="G96" s="49"/>
      <c r="H96" s="6" t="s">
        <v>61</v>
      </c>
      <c r="I96" s="29"/>
      <c r="J96" s="6"/>
    </row>
    <row r="97" spans="1:10" x14ac:dyDescent="0.25">
      <c r="A97" s="27">
        <f t="shared" si="2"/>
        <v>92</v>
      </c>
      <c r="B97" s="34" t="s">
        <v>207</v>
      </c>
      <c r="C97" s="27" t="s">
        <v>208</v>
      </c>
      <c r="D97" s="27" t="s">
        <v>0</v>
      </c>
      <c r="E97" s="27">
        <v>15</v>
      </c>
      <c r="F97" s="5" t="s">
        <v>70</v>
      </c>
      <c r="G97" s="49"/>
      <c r="H97" s="6" t="s">
        <v>61</v>
      </c>
      <c r="I97" s="29"/>
      <c r="J97" s="6"/>
    </row>
    <row r="98" spans="1:10" x14ac:dyDescent="0.25">
      <c r="A98" s="27">
        <f t="shared" si="2"/>
        <v>93</v>
      </c>
      <c r="B98" s="34" t="s">
        <v>209</v>
      </c>
      <c r="C98" s="27"/>
      <c r="D98" s="27" t="s">
        <v>0</v>
      </c>
      <c r="E98" s="27">
        <v>20</v>
      </c>
      <c r="F98" s="5" t="s">
        <v>70</v>
      </c>
      <c r="G98" s="49"/>
      <c r="H98" s="6" t="s">
        <v>61</v>
      </c>
      <c r="I98" s="29"/>
      <c r="J98" s="6"/>
    </row>
    <row r="99" spans="1:10" x14ac:dyDescent="0.25">
      <c r="A99" s="27">
        <f t="shared" si="2"/>
        <v>94</v>
      </c>
      <c r="B99" s="34" t="s">
        <v>210</v>
      </c>
      <c r="C99" s="27"/>
      <c r="D99" s="27" t="s">
        <v>0</v>
      </c>
      <c r="E99" s="27">
        <v>2</v>
      </c>
      <c r="F99" s="5" t="s">
        <v>70</v>
      </c>
      <c r="G99" s="50"/>
      <c r="H99" s="6" t="s">
        <v>61</v>
      </c>
      <c r="I99" s="29"/>
      <c r="J99" s="6"/>
    </row>
    <row r="100" spans="1:10" x14ac:dyDescent="0.25">
      <c r="A100" s="27">
        <f t="shared" si="2"/>
        <v>95</v>
      </c>
      <c r="B100" s="28" t="s">
        <v>211</v>
      </c>
      <c r="C100" s="27"/>
      <c r="D100" s="27" t="s">
        <v>0</v>
      </c>
      <c r="E100" s="27">
        <v>2</v>
      </c>
      <c r="F100" s="5" t="s">
        <v>70</v>
      </c>
      <c r="G100" s="48" t="s">
        <v>31</v>
      </c>
      <c r="H100" s="6" t="s">
        <v>61</v>
      </c>
      <c r="I100" s="29"/>
      <c r="J100" s="6"/>
    </row>
    <row r="101" spans="1:10" ht="25.5" x14ac:dyDescent="0.25">
      <c r="A101" s="27">
        <f t="shared" si="2"/>
        <v>96</v>
      </c>
      <c r="B101" s="41" t="s">
        <v>212</v>
      </c>
      <c r="C101" s="27" t="s">
        <v>213</v>
      </c>
      <c r="D101" s="27" t="s">
        <v>214</v>
      </c>
      <c r="E101" s="27">
        <v>8</v>
      </c>
      <c r="F101" s="5" t="s">
        <v>70</v>
      </c>
      <c r="G101" s="49"/>
      <c r="H101" s="6" t="s">
        <v>61</v>
      </c>
      <c r="I101" s="29"/>
      <c r="J101" s="6"/>
    </row>
    <row r="102" spans="1:10" x14ac:dyDescent="0.25">
      <c r="A102" s="27">
        <f t="shared" si="2"/>
        <v>97</v>
      </c>
      <c r="B102" s="34" t="s">
        <v>215</v>
      </c>
      <c r="C102" s="27" t="s">
        <v>216</v>
      </c>
      <c r="D102" s="27" t="s">
        <v>217</v>
      </c>
      <c r="E102" s="27">
        <v>2</v>
      </c>
      <c r="F102" s="5" t="s">
        <v>70</v>
      </c>
      <c r="G102" s="49"/>
      <c r="H102" s="6" t="s">
        <v>61</v>
      </c>
      <c r="I102" s="42"/>
      <c r="J102" s="6"/>
    </row>
    <row r="103" spans="1:10" ht="25.5" x14ac:dyDescent="0.25">
      <c r="A103" s="27">
        <f t="shared" si="2"/>
        <v>98</v>
      </c>
      <c r="B103" s="34" t="s">
        <v>218</v>
      </c>
      <c r="C103" s="27" t="s">
        <v>219</v>
      </c>
      <c r="D103" s="27" t="s">
        <v>138</v>
      </c>
      <c r="E103" s="27">
        <v>20</v>
      </c>
      <c r="F103" s="5" t="s">
        <v>70</v>
      </c>
      <c r="G103" s="49"/>
      <c r="H103" s="6" t="s">
        <v>61</v>
      </c>
      <c r="I103" s="29"/>
      <c r="J103" s="6"/>
    </row>
    <row r="104" spans="1:10" ht="38.25" x14ac:dyDescent="0.25">
      <c r="A104" s="27">
        <f t="shared" si="2"/>
        <v>99</v>
      </c>
      <c r="B104" s="34" t="s">
        <v>220</v>
      </c>
      <c r="C104" s="27" t="s">
        <v>221</v>
      </c>
      <c r="D104" s="27" t="s">
        <v>0</v>
      </c>
      <c r="E104" s="27">
        <v>20</v>
      </c>
      <c r="F104" s="5" t="s">
        <v>70</v>
      </c>
      <c r="G104" s="49"/>
      <c r="H104" s="6" t="s">
        <v>61</v>
      </c>
      <c r="I104" s="29"/>
      <c r="J104" s="6"/>
    </row>
    <row r="105" spans="1:10" ht="38.25" x14ac:dyDescent="0.25">
      <c r="A105" s="27">
        <f t="shared" si="2"/>
        <v>100</v>
      </c>
      <c r="B105" s="34" t="s">
        <v>222</v>
      </c>
      <c r="C105" s="27"/>
      <c r="D105" s="27" t="s">
        <v>0</v>
      </c>
      <c r="E105" s="27">
        <v>20</v>
      </c>
      <c r="F105" s="5" t="s">
        <v>70</v>
      </c>
      <c r="G105" s="50"/>
      <c r="H105" s="6" t="s">
        <v>61</v>
      </c>
      <c r="I105" s="29"/>
      <c r="J105" s="6"/>
    </row>
    <row r="106" spans="1:10" s="8" customFormat="1" x14ac:dyDescent="0.25">
      <c r="B106" s="44" t="s">
        <v>32</v>
      </c>
      <c r="C106" s="44"/>
      <c r="D106" s="44"/>
      <c r="E106" s="44"/>
      <c r="F106" s="44"/>
      <c r="G106" s="44"/>
      <c r="H106" s="44"/>
      <c r="I106" s="9"/>
    </row>
    <row r="107" spans="1:10" s="8" customFormat="1" x14ac:dyDescent="0.25">
      <c r="B107" s="51" t="s">
        <v>33</v>
      </c>
      <c r="C107" s="51"/>
      <c r="D107" s="51"/>
      <c r="E107" s="51"/>
      <c r="F107" s="51"/>
      <c r="G107" s="51"/>
      <c r="H107" s="51"/>
      <c r="I107" s="51"/>
    </row>
    <row r="108" spans="1:10" s="8" customFormat="1" x14ac:dyDescent="0.25">
      <c r="B108" s="51"/>
      <c r="C108" s="51"/>
      <c r="D108" s="51"/>
      <c r="E108" s="51"/>
      <c r="F108" s="51"/>
      <c r="G108" s="51"/>
      <c r="H108" s="51"/>
      <c r="I108" s="51"/>
    </row>
    <row r="109" spans="1:10" s="8" customFormat="1" x14ac:dyDescent="0.25">
      <c r="B109" s="51" t="s">
        <v>34</v>
      </c>
      <c r="C109" s="51"/>
      <c r="D109" s="51"/>
      <c r="E109" s="51"/>
      <c r="F109" s="51"/>
      <c r="G109" s="51"/>
      <c r="H109" s="51"/>
      <c r="I109" s="10"/>
    </row>
    <row r="110" spans="1:10" s="8" customFormat="1" x14ac:dyDescent="0.25">
      <c r="B110" s="51" t="s">
        <v>35</v>
      </c>
      <c r="C110" s="51"/>
      <c r="D110" s="51"/>
      <c r="E110" s="51"/>
      <c r="F110" s="51"/>
      <c r="G110" s="51"/>
      <c r="H110" s="51"/>
      <c r="I110" s="10"/>
    </row>
    <row r="111" spans="1:10" s="8" customFormat="1" x14ac:dyDescent="0.25">
      <c r="B111" s="51" t="s">
        <v>36</v>
      </c>
      <c r="C111" s="51"/>
      <c r="D111" s="51"/>
      <c r="E111" s="51"/>
      <c r="F111" s="51"/>
      <c r="G111" s="51"/>
      <c r="H111" s="51"/>
      <c r="I111" s="10"/>
    </row>
    <row r="112" spans="1:10" s="8" customFormat="1" x14ac:dyDescent="0.25">
      <c r="B112" s="51" t="s">
        <v>37</v>
      </c>
      <c r="C112" s="51"/>
      <c r="D112" s="51"/>
      <c r="E112" s="51"/>
      <c r="F112" s="51"/>
      <c r="G112" s="51"/>
      <c r="H112" s="51"/>
      <c r="I112" s="10"/>
    </row>
    <row r="113" spans="2:9" s="8" customFormat="1" x14ac:dyDescent="0.25">
      <c r="B113" s="51" t="s">
        <v>38</v>
      </c>
      <c r="C113" s="51"/>
      <c r="D113" s="51"/>
      <c r="E113" s="51"/>
      <c r="F113" s="51"/>
      <c r="G113" s="51"/>
      <c r="H113" s="51"/>
      <c r="I113" s="10"/>
    </row>
    <row r="114" spans="2:9" s="8" customFormat="1" x14ac:dyDescent="0.25">
      <c r="B114" s="51" t="s">
        <v>39</v>
      </c>
      <c r="C114" s="51"/>
      <c r="D114" s="51"/>
      <c r="E114" s="51"/>
      <c r="F114" s="51"/>
      <c r="G114" s="51"/>
      <c r="H114" s="51"/>
      <c r="I114" s="10"/>
    </row>
    <row r="115" spans="2:9" s="8" customFormat="1" x14ac:dyDescent="0.25">
      <c r="B115" s="43" t="s">
        <v>40</v>
      </c>
      <c r="C115" s="43"/>
      <c r="D115" s="43"/>
      <c r="E115" s="43"/>
      <c r="F115" s="43"/>
      <c r="G115" s="43"/>
      <c r="H115" s="43"/>
      <c r="I115" s="10"/>
    </row>
    <row r="116" spans="2:9" s="8" customFormat="1" x14ac:dyDescent="0.25">
      <c r="B116" s="43" t="s">
        <v>41</v>
      </c>
      <c r="C116" s="43"/>
      <c r="D116" s="43"/>
      <c r="E116" s="43"/>
      <c r="F116" s="43"/>
      <c r="G116" s="43"/>
      <c r="H116" s="43"/>
      <c r="I116" s="10"/>
    </row>
    <row r="117" spans="2:9" s="8" customFormat="1" x14ac:dyDescent="0.25">
      <c r="B117" s="43" t="s">
        <v>42</v>
      </c>
      <c r="C117" s="43"/>
      <c r="D117" s="43"/>
      <c r="E117" s="43"/>
      <c r="F117" s="43"/>
      <c r="G117" s="43"/>
      <c r="H117" s="43"/>
      <c r="I117" s="10"/>
    </row>
    <row r="118" spans="2:9" s="8" customFormat="1" x14ac:dyDescent="0.25">
      <c r="B118" s="43" t="s">
        <v>43</v>
      </c>
      <c r="C118" s="43"/>
      <c r="D118" s="43"/>
      <c r="E118" s="43"/>
      <c r="F118" s="43"/>
      <c r="G118" s="43"/>
      <c r="H118" s="43"/>
      <c r="I118" s="10"/>
    </row>
    <row r="119" spans="2:9" s="8" customFormat="1" x14ac:dyDescent="0.25">
      <c r="B119" s="43" t="s">
        <v>44</v>
      </c>
      <c r="C119" s="43"/>
      <c r="D119" s="43"/>
      <c r="E119" s="43"/>
      <c r="F119" s="43"/>
      <c r="G119" s="43"/>
      <c r="H119" s="43"/>
      <c r="I119" s="10"/>
    </row>
    <row r="120" spans="2:9" s="8" customFormat="1" x14ac:dyDescent="0.25">
      <c r="B120" s="43" t="s">
        <v>45</v>
      </c>
      <c r="C120" s="43"/>
      <c r="D120" s="43"/>
      <c r="E120" s="43"/>
      <c r="F120" s="43"/>
      <c r="G120" s="43"/>
      <c r="H120" s="43"/>
      <c r="I120" s="10"/>
    </row>
    <row r="121" spans="2:9" s="8" customFormat="1" x14ac:dyDescent="0.25">
      <c r="B121" s="43" t="s">
        <v>46</v>
      </c>
      <c r="C121" s="43"/>
      <c r="D121" s="43"/>
      <c r="E121" s="43"/>
      <c r="F121" s="25"/>
      <c r="G121" s="25"/>
      <c r="H121" s="25"/>
      <c r="I121" s="10"/>
    </row>
    <row r="122" spans="2:9" s="8" customFormat="1" x14ac:dyDescent="0.25">
      <c r="B122" s="47" t="s">
        <v>47</v>
      </c>
      <c r="C122" s="47"/>
      <c r="D122" s="47"/>
      <c r="E122" s="47"/>
      <c r="F122" s="47"/>
      <c r="G122" s="47"/>
      <c r="H122" s="47"/>
      <c r="I122" s="10"/>
    </row>
    <row r="123" spans="2:9" s="8" customFormat="1" x14ac:dyDescent="0.25">
      <c r="B123" s="43" t="s">
        <v>48</v>
      </c>
      <c r="C123" s="43"/>
      <c r="D123" s="43"/>
      <c r="E123" s="43"/>
      <c r="F123" s="43"/>
      <c r="G123" s="43"/>
      <c r="H123" s="43"/>
      <c r="I123" s="10"/>
    </row>
    <row r="124" spans="2:9" s="8" customFormat="1" x14ac:dyDescent="0.25">
      <c r="B124" s="43" t="s">
        <v>49</v>
      </c>
      <c r="C124" s="43"/>
      <c r="D124" s="43"/>
      <c r="E124" s="43"/>
      <c r="F124" s="43"/>
      <c r="G124" s="43"/>
      <c r="H124" s="43"/>
      <c r="I124" s="10"/>
    </row>
    <row r="125" spans="2:9" s="8" customFormat="1" x14ac:dyDescent="0.25">
      <c r="B125" s="43" t="s">
        <v>50</v>
      </c>
      <c r="C125" s="43"/>
      <c r="D125" s="43"/>
      <c r="E125" s="43"/>
      <c r="F125" s="43"/>
      <c r="G125" s="43"/>
      <c r="H125" s="43"/>
      <c r="I125" s="10"/>
    </row>
    <row r="126" spans="2:9" s="8" customFormat="1" x14ac:dyDescent="0.25">
      <c r="B126" s="43" t="s">
        <v>51</v>
      </c>
      <c r="C126" s="43"/>
      <c r="D126" s="43"/>
      <c r="E126" s="43"/>
      <c r="F126" s="43"/>
      <c r="G126" s="43"/>
      <c r="H126" s="43"/>
      <c r="I126" s="10"/>
    </row>
    <row r="127" spans="2:9" s="8" customFormat="1" x14ac:dyDescent="0.25">
      <c r="B127" s="43" t="s">
        <v>52</v>
      </c>
      <c r="C127" s="43"/>
      <c r="D127" s="43"/>
      <c r="E127" s="43"/>
      <c r="F127" s="43"/>
      <c r="G127" s="43"/>
      <c r="H127" s="43"/>
      <c r="I127" s="10"/>
    </row>
    <row r="128" spans="2:9" s="8" customFormat="1" x14ac:dyDescent="0.25">
      <c r="B128" s="43" t="s">
        <v>53</v>
      </c>
      <c r="C128" s="43"/>
      <c r="D128" s="43"/>
      <c r="E128" s="43"/>
      <c r="F128" s="43"/>
      <c r="G128" s="43"/>
      <c r="H128" s="43"/>
      <c r="I128" s="10"/>
    </row>
    <row r="129" spans="1:9" s="8" customFormat="1" x14ac:dyDescent="0.25">
      <c r="B129" s="43" t="s">
        <v>54</v>
      </c>
      <c r="C129" s="43"/>
      <c r="D129" s="43"/>
      <c r="E129" s="43"/>
      <c r="F129" s="43"/>
      <c r="G129" s="43"/>
      <c r="H129" s="43"/>
      <c r="I129" s="43"/>
    </row>
    <row r="130" spans="1:9" s="8" customFormat="1" x14ac:dyDescent="0.25">
      <c r="B130" s="43" t="s">
        <v>55</v>
      </c>
      <c r="C130" s="43"/>
      <c r="D130" s="43"/>
      <c r="E130" s="43"/>
      <c r="F130" s="43"/>
      <c r="G130" s="43"/>
      <c r="H130" s="43"/>
      <c r="I130" s="43"/>
    </row>
    <row r="131" spans="1:9" s="8" customFormat="1" x14ac:dyDescent="0.25">
      <c r="B131" s="45" t="s">
        <v>56</v>
      </c>
      <c r="C131" s="45"/>
      <c r="D131" s="45"/>
      <c r="E131" s="45"/>
      <c r="F131" s="45"/>
      <c r="G131" s="45"/>
      <c r="H131" s="45"/>
      <c r="I131" s="9"/>
    </row>
    <row r="132" spans="1:9" x14ac:dyDescent="0.25">
      <c r="A132" s="11"/>
      <c r="B132" s="11" t="s">
        <v>57</v>
      </c>
      <c r="C132" s="12"/>
      <c r="D132" s="12"/>
      <c r="E132" s="13"/>
      <c r="F132" s="12"/>
      <c r="G132" s="12"/>
      <c r="H132" s="12"/>
    </row>
    <row r="134" spans="1:9" ht="28.5" customHeight="1" x14ac:dyDescent="0.25">
      <c r="B134" s="44"/>
      <c r="C134" s="44"/>
      <c r="D134" s="44"/>
      <c r="E134" s="18"/>
      <c r="F134" s="18"/>
      <c r="G134" s="26"/>
      <c r="H134" s="46"/>
      <c r="I134" s="46"/>
    </row>
    <row r="135" spans="1:9" x14ac:dyDescent="0.25">
      <c r="B135" s="26"/>
      <c r="C135" s="26"/>
      <c r="D135" s="26"/>
      <c r="E135" s="26"/>
      <c r="F135" s="26"/>
      <c r="G135" s="26"/>
      <c r="H135" s="46"/>
      <c r="I135" s="46"/>
    </row>
    <row r="136" spans="1:9" x14ac:dyDescent="0.2">
      <c r="B136" s="44"/>
      <c r="C136" s="44"/>
      <c r="D136" s="44"/>
      <c r="E136" s="19"/>
      <c r="F136" s="19"/>
      <c r="G136" s="26"/>
      <c r="H136" s="46"/>
      <c r="I136" s="46"/>
    </row>
    <row r="137" spans="1:9" x14ac:dyDescent="0.2">
      <c r="B137" s="20"/>
      <c r="C137" s="20"/>
      <c r="D137" s="20"/>
      <c r="E137" s="20"/>
      <c r="F137" s="20"/>
      <c r="G137" s="20"/>
      <c r="H137" s="46"/>
      <c r="I137" s="46"/>
    </row>
    <row r="138" spans="1:9" x14ac:dyDescent="0.2">
      <c r="B138" s="44"/>
      <c r="C138" s="44"/>
      <c r="D138" s="44"/>
      <c r="E138" s="18"/>
      <c r="F138" s="18"/>
      <c r="G138" s="21"/>
      <c r="H138" s="46"/>
      <c r="I138" s="46"/>
    </row>
    <row r="139" spans="1:9" ht="29.25" customHeight="1" x14ac:dyDescent="0.25">
      <c r="G139" s="22"/>
      <c r="H139" s="46"/>
      <c r="I139" s="46"/>
    </row>
    <row r="140" spans="1:9" x14ac:dyDescent="0.25">
      <c r="B140" s="44"/>
      <c r="C140" s="44"/>
      <c r="D140" s="44"/>
      <c r="E140" s="44"/>
      <c r="F140" s="18"/>
      <c r="G140" s="11"/>
      <c r="H140" s="23"/>
      <c r="I140" s="23"/>
    </row>
    <row r="141" spans="1:9" ht="12.75" customHeight="1" x14ac:dyDescent="0.25">
      <c r="B141" s="22"/>
      <c r="C141" s="22"/>
      <c r="D141" s="22"/>
      <c r="E141" s="24"/>
      <c r="G141" s="22"/>
      <c r="H141" s="46"/>
      <c r="I141" s="46"/>
    </row>
    <row r="142" spans="1:9" x14ac:dyDescent="0.25">
      <c r="B142" s="44"/>
      <c r="C142" s="44"/>
      <c r="D142" s="44"/>
      <c r="E142" s="44"/>
      <c r="F142" s="18"/>
      <c r="G142" s="11"/>
      <c r="H142" s="46"/>
      <c r="I142" s="46"/>
    </row>
  </sheetData>
  <mergeCells count="48">
    <mergeCell ref="B117:H117"/>
    <mergeCell ref="B118:H118"/>
    <mergeCell ref="B119:H119"/>
    <mergeCell ref="B120:H120"/>
    <mergeCell ref="G22:G27"/>
    <mergeCell ref="G28:G33"/>
    <mergeCell ref="G34:G39"/>
    <mergeCell ref="G40:G45"/>
    <mergeCell ref="G46:G51"/>
    <mergeCell ref="G52:G57"/>
    <mergeCell ref="G58:G63"/>
    <mergeCell ref="G64:G69"/>
    <mergeCell ref="G70:G75"/>
    <mergeCell ref="G76:G81"/>
    <mergeCell ref="G82:G87"/>
    <mergeCell ref="G88:G93"/>
    <mergeCell ref="A2:I2"/>
    <mergeCell ref="B116:H116"/>
    <mergeCell ref="B110:H110"/>
    <mergeCell ref="B111:H111"/>
    <mergeCell ref="B112:H112"/>
    <mergeCell ref="B113:H113"/>
    <mergeCell ref="B114:H114"/>
    <mergeCell ref="B115:H115"/>
    <mergeCell ref="C15:C18"/>
    <mergeCell ref="B106:H106"/>
    <mergeCell ref="B107:I108"/>
    <mergeCell ref="B109:H109"/>
    <mergeCell ref="G94:G99"/>
    <mergeCell ref="G100:G105"/>
    <mergeCell ref="B121:E121"/>
    <mergeCell ref="B122:H122"/>
    <mergeCell ref="B123:H123"/>
    <mergeCell ref="B124:H124"/>
    <mergeCell ref="B125:H125"/>
    <mergeCell ref="B126:H126"/>
    <mergeCell ref="B127:H127"/>
    <mergeCell ref="B138:D138"/>
    <mergeCell ref="B140:E140"/>
    <mergeCell ref="B142:E142"/>
    <mergeCell ref="B129:I129"/>
    <mergeCell ref="B130:I130"/>
    <mergeCell ref="B131:H131"/>
    <mergeCell ref="B134:D134"/>
    <mergeCell ref="B136:D136"/>
    <mergeCell ref="H141:I142"/>
    <mergeCell ref="H134:I139"/>
    <mergeCell ref="B128:H128"/>
  </mergeCells>
  <pageMargins left="0.31496062992125984" right="0.11811023622047245" top="0.35433070866141736" bottom="0.35433070866141736" header="0.31496062992125984" footer="0.31496062992125984"/>
  <pageSetup paperSize="9" scale="8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2026-04-29T10:07:03Z</dcterms:modified>
</cp:coreProperties>
</file>